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август_2025\Отчет_август_2025_РИОСВ-Смолян\"/>
    </mc:Choice>
  </mc:AlternateContent>
  <bookViews>
    <workbookView xWindow="0" yWindow="0" windowWidth="14430" windowHeight="1177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1" i="1" l="1"/>
  <c r="C203" i="1" s="1"/>
  <c r="C204" i="1"/>
  <c r="C201" i="1"/>
  <c r="C205" i="1" l="1"/>
  <c r="K8" i="2"/>
  <c r="J8" i="2"/>
  <c r="AB152" i="1" l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08" i="1"/>
  <c r="AB109" i="1"/>
  <c r="AB110" i="1"/>
  <c r="AB111" i="1"/>
  <c r="AB112" i="1"/>
  <c r="AB113" i="1"/>
  <c r="AB114" i="1"/>
  <c r="AB144" i="1"/>
  <c r="AB145" i="1"/>
  <c r="AB146" i="1"/>
  <c r="AB147" i="1"/>
  <c r="AB148" i="1"/>
  <c r="AB149" i="1"/>
  <c r="AB101" i="1"/>
  <c r="AB102" i="1"/>
  <c r="AB103" i="1"/>
  <c r="AB104" i="1"/>
  <c r="AB105" i="1"/>
  <c r="AB106" i="1"/>
  <c r="AB150" i="1"/>
  <c r="AB151" i="1"/>
  <c r="AB167" i="1"/>
  <c r="AB94" i="1"/>
  <c r="AB95" i="1"/>
  <c r="AB96" i="1"/>
  <c r="AB97" i="1"/>
  <c r="AB98" i="1"/>
  <c r="AB99" i="1"/>
  <c r="AB100" i="1"/>
  <c r="AB40" i="1"/>
  <c r="AB41" i="1"/>
  <c r="AB57" i="1"/>
  <c r="AB59" i="1"/>
  <c r="AB60" i="1"/>
  <c r="AB61" i="1"/>
  <c r="AB62" i="1"/>
  <c r="AB63" i="1"/>
  <c r="AB64" i="1"/>
  <c r="AB65" i="1"/>
  <c r="AB69" i="1"/>
  <c r="AB70" i="1"/>
  <c r="AB71" i="1"/>
  <c r="AB72" i="1"/>
  <c r="AB73" i="1"/>
  <c r="AB75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16" i="1" l="1"/>
  <c r="AB10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66" i="1"/>
  <c r="AB67" i="1"/>
  <c r="AB68" i="1"/>
  <c r="AB168" i="1"/>
  <c r="AB169" i="1"/>
  <c r="AB170" i="1"/>
  <c r="AB9" i="1"/>
  <c r="AB171" i="1" l="1"/>
  <c r="W171" i="1" l="1"/>
  <c r="C175" i="1"/>
  <c r="G8" i="2"/>
  <c r="H8" i="2"/>
  <c r="C173" i="1" l="1"/>
  <c r="AA171" i="1"/>
  <c r="Z201" i="1" l="1"/>
  <c r="Y201" i="1"/>
  <c r="Z171" i="1"/>
  <c r="Y171" i="1"/>
  <c r="V171" i="1"/>
  <c r="U171" i="1"/>
  <c r="T171" i="1"/>
  <c r="S171" i="1"/>
  <c r="R171" i="1"/>
  <c r="Q171" i="1"/>
  <c r="P171" i="1"/>
  <c r="O171" i="1"/>
  <c r="M171" i="1"/>
  <c r="K171" i="1"/>
  <c r="J171" i="1"/>
  <c r="I171" i="1"/>
  <c r="G171" i="1"/>
  <c r="F171" i="1"/>
  <c r="E171" i="1"/>
  <c r="D171" i="1"/>
  <c r="C171" i="1"/>
  <c r="B10" i="2"/>
  <c r="C174" i="1" l="1"/>
  <c r="C176" i="1" s="1"/>
  <c r="C202" i="1"/>
  <c r="A8" i="2" s="1"/>
  <c r="I201" i="1" l="1"/>
  <c r="J201" i="1"/>
  <c r="K201" i="1"/>
  <c r="M201" i="1"/>
  <c r="O201" i="1"/>
  <c r="P201" i="1"/>
  <c r="Q201" i="1"/>
  <c r="R201" i="1"/>
  <c r="S201" i="1"/>
  <c r="T201" i="1"/>
  <c r="U201" i="1"/>
  <c r="V201" i="1"/>
  <c r="C8" i="2"/>
  <c r="C206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83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8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83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8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<sst xmlns="http://schemas.openxmlformats.org/spreadsheetml/2006/main" count="631" uniqueCount="219">
  <si>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</si>
  <si>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</si>
  <si>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</si>
  <si>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</si>
  <si>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</si>
  <si>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</si>
  <si>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</si>
  <si>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</si>
  <si>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</si>
  <si>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</si>
  <si>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</si>
  <si>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</si>
  <si>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</si>
  <si>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</si>
  <si>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</si>
  <si>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</si>
  <si>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</si>
  <si>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</si>
  <si>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</si>
  <si>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</si>
  <si>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</si>
  <si>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</si>
  <si>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</si>
  <si>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</si>
  <si>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</si>
  <si>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</si>
  <si>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</si>
  <si>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</si>
  <si>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</si>
  <si>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</si>
  <si>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</si>
  <si>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</si>
  <si>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</si>
  <si>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</si>
  <si>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</si>
  <si>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</si>
  <si>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</si>
  <si>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</si>
  <si>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</si>
  <si>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</si>
  <si>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</si>
  <si>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</si>
  <si>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</si>
  <si>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</si>
  <si>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</si>
  <si>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</si>
  <si>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</si>
  <si>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</si>
  <si>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</si>
  <si>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</si>
  <si>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</si>
  <si>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</si>
  <si>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</si>
  <si>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</si>
  <si>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</si>
  <si>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</si>
  <si>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</si>
  <si>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</si>
  <si>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</si>
  <si>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</si>
  <si>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</si>
  <si>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</si>
  <si>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</si>
  <si>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</si>
  <si>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</si>
  <si>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</si>
  <si>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</si>
  <si>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</si>
  <si>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</si>
  <si>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</si>
  <si>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</si>
  <si>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</si>
  <si>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</si>
  <si>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</si>
  <si>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</si>
  <si>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</si>
  <si>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</si>
  <si>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</si>
  <si>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</si>
  <si>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</si>
  <si>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</si>
  <si>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</si>
  <si>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</si>
  <si>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</si>
  <si>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</si>
  <si>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</si>
  <si>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</si>
  <si>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</si>
  <si>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</si>
  <si>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</si>
  <si>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</si>
  <si>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</si>
  <si>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</si>
  <si>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</si>
  <si>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АВГУСТ, 2025 Г.</t>
  </si>
  <si>
    <t>ПРЕДПРИЕТИ АДМИНИСТРАТИВНО НАКАЗАТЕЛНИ МЕРКИ ОТ РИОСВ-СМОЛЯН ПРЕЗ МЕСЕЦ АВГУСТ, 2025 г.</t>
  </si>
  <si>
    <t>Червеногърбата сврачка в безпомощно състояние, с. Старцево, община Златоград</t>
  </si>
  <si>
    <t>02.08.2025г.</t>
  </si>
  <si>
    <t>Градска лястовица в безпомощно състояние, с. Стойките, община Смолян</t>
  </si>
  <si>
    <t>04.08.2025г.</t>
  </si>
  <si>
    <t>Зелен кълвач в безпомощно състояние и във връзка чл. 39, ал. 2 от ЗБР, гр. Смолян, общ. Смолян</t>
  </si>
  <si>
    <t>05.08.2025г.</t>
  </si>
  <si>
    <t>"В и К" ЕООД-Смолян; ГПСОВ-Златоград</t>
  </si>
  <si>
    <t>"Бурови" ООД-с. Бял извор, общ. Ардино; Бензиностанция и газстанция-с. Бял извор</t>
  </si>
  <si>
    <t>06.08.2025г.</t>
  </si>
  <si>
    <t>Вековно дърво "Бал бор" ДР № 287, с. Сивино, общ. Смолян</t>
  </si>
  <si>
    <t>Вековно дърво "Черен бор" ДР № 286, с. Сивино, общ. Смолян</t>
  </si>
  <si>
    <t>Обикновен джел, с. Чеплетен, общ. Смолян</t>
  </si>
  <si>
    <t>07.08.2025г.</t>
  </si>
  <si>
    <t>ЕТ "Анжел-Г Горан Каменов"-гр. Девин; Автоселвиз "Анжел-Г"-Девин</t>
  </si>
  <si>
    <t>ЕТ "Георги Гетов"-с. Михалково, общ. Девин; Мандра "Михалково", находяща се в местност "Гагови ниви", землище на с. Осиково, общ. Девин</t>
  </si>
  <si>
    <t>Община-Сатовча; СПСОВ-с. Долен</t>
  </si>
  <si>
    <t>ЕТ "Томас 1-Събина Денева"-с. Сатовча; Автомивка-с. Сатовча</t>
  </si>
  <si>
    <t>"Орфей хотел" АД-Девин; Хотелски комплекс "Орфей"-Девин</t>
  </si>
  <si>
    <t>Община-с. Сатовча; СПСОВ-с. Осина</t>
  </si>
  <si>
    <t>ЕТ "Ахмед Джилджов Родопи-Небие Джилджова"-с. Сатовча; Автомивка-с. Сатовча</t>
  </si>
  <si>
    <t>НАДЕ 69 ЕООД-с. Плетена; Автомивка в местност "Караманица", землище на с. Плетена, община-Сатовча</t>
  </si>
  <si>
    <t>"Механичен завод-Девин" ООД-гр. Девин; Цех "121"-с. Брезе, цех "123"-с. Беден, цех "127"-гр. Девин</t>
  </si>
  <si>
    <t>Нанесена щета от кафява мечка</t>
  </si>
  <si>
    <t>03.08.2025г.</t>
  </si>
  <si>
    <t>08.08.2025г.</t>
  </si>
  <si>
    <t>11.08.2025г.</t>
  </si>
  <si>
    <t>15.08.2025г.</t>
  </si>
  <si>
    <t>16.08.2025г.</t>
  </si>
  <si>
    <t>17.08.2025г.</t>
  </si>
  <si>
    <t>18.08.2025г.</t>
  </si>
  <si>
    <t>19.08.2025г.</t>
  </si>
  <si>
    <t>20.08.2025г.</t>
  </si>
  <si>
    <t>21.08.2025г.</t>
  </si>
  <si>
    <t>Питомен кестен ДР № 862, находящ се в ПИ с идентификатор 31111.9.50 по КККР на град Златоград; ТП " ДГС-Златоград"</t>
  </si>
  <si>
    <t>12.08.2025г.</t>
  </si>
  <si>
    <t>Защитена зона BG0001031 "Родопи Средни", във връзка с Решение № СМ-21-ОС/2019 г., землище на с. Глогино и с. Загражден, общ. Баните</t>
  </si>
  <si>
    <t>Защитена зона BG0001031 "Родопи Средни", във връзка с Решение № СМ-22-ОС/2019 г., землище на с. Вишнево и с. Гълъбово, общ. Баните</t>
  </si>
  <si>
    <t>ПР "Шабаница", с. Триград, с. Кестен, община Девин</t>
  </si>
  <si>
    <t>ЗМ "Старата гора", с. Триград, с. Кестен, община Девин</t>
  </si>
  <si>
    <t>Вековно дърво "Бук" ДР № 2172, в ПИ с идентификатор 06879.96.26 по КККР на с. Буйново, общ. Борино</t>
  </si>
  <si>
    <t>Вековно дърво "Бук" ДР № 2173, в ПИ с идентификатор 06879.96.26 по КККР на с. Буйново, общ. Борино</t>
  </si>
  <si>
    <t>Птица в безпомощно състояние - Мишелов, в района на село" Полковник Серафимово", община Смолян</t>
  </si>
  <si>
    <t>Община Златоград, Имот с кооординати 41.394150, 25.076656 в землището на общ. Златоград</t>
  </si>
  <si>
    <t>"Митодаив" ЕООД, гр. Смолян, ул. "Димитър Благоев" №46, Сервиз за гуми, гр. Смолян</t>
  </si>
  <si>
    <t>"Арексим Инженеринг" ЕАД гр. Смолян, Индустриална зона  "Север", №1 Площадка за третиране на отпадъци гр. Смолян;  №2 Площадка за третиране на пластмасови отпадъци гр. Смолян, ул. "Хан Аспарух" №4</t>
  </si>
  <si>
    <t>МБАЛ "Проф. д-р Константин Чилов” ЕООД гр. Мадан, ул.Перелик №9, Лечебна дейност  гр. Мадан</t>
  </si>
  <si>
    <t>"Дира 2014" ЕООД с. Леска, общ. Мадан, Производство на чипс с. Леска, общ. Мадан</t>
  </si>
  <si>
    <t>"Принтаком Дизайн" ООД гр. Смолян, бул. "България" №75, Печатница гр. Смолян, бул. "България" №75</t>
  </si>
  <si>
    <t>"Артекс" АД гр. Ардино, ул. "Пирин" №22, Производство на прежди и тъкани     гр. Ардино</t>
  </si>
  <si>
    <t>Община Ардино, гр.Ардино ул."Бели брези" №31, Площадка за временно съхранение на смесени битови отпадъци -з-ще на гр.Ардино, м. Йени йер</t>
  </si>
  <si>
    <t>"Персенски" ООД-с. Жълтуша, община-Ардино; МПП "Жълтуша"-с. Жълтуша</t>
  </si>
  <si>
    <t>"Боникс Груп" ЕООД, р. Въча, гр. Девин, общ. Девин</t>
  </si>
  <si>
    <t>Община Девин, Нерегламентирано сметище в местност "Дълбок дол", землище на с. Лясково, общ. Девин</t>
  </si>
  <si>
    <t xml:space="preserve">"Хроновски БГ" ЕООД гр. Смолян, бул. "България" №1-з, ет.2, Площадка 1 - Цех за производство на високотехнологични компоненти за автомобили гр. Смолян, ул. "Тракия" №1     </t>
  </si>
  <si>
    <t>"Вева груп" ЕООД гр. Доспат, ул. "Тракия" №10, Дървопреработващо предприятие, с. Борино, м. "Саранлъка", общ. Борино</t>
  </si>
  <si>
    <t>Община Доспат, Регионално депо за неопасни отпадъци на общинитеДевинДоспат, Борино и  Сатовча - с. Барутин, общ.Доспат - обезврежданен на отпадъци</t>
  </si>
  <si>
    <t xml:space="preserve">Община - Рудозем, Депо за неопасни отпадъци гр.Рудозем; обезвреждане на отпадъци и цех за сепариране на отпадъци </t>
  </si>
  <si>
    <t>13.08.2025г.</t>
  </si>
  <si>
    <t>„Рудомет груп” ЕООД гр. Рудозем , ул."Кап.П. Войвода" №33 , Площадка за третиране на МРО гр. Рудозем, ул. "Хан Аспарух" №21</t>
  </si>
  <si>
    <t>„Рубелла бюти” АД гр. Рудозем, ул. "Освобождение" 3, Производство на козметични продукти гр. Рудозем</t>
  </si>
  <si>
    <t>14.08.2025г.</t>
  </si>
  <si>
    <t>"ЕС КАР-Сервиз 94" ЕООД-гр. Девин; Автосервиз "Тасев"-гр. Девин</t>
  </si>
  <si>
    <t>"Български енергийни решения" АД-с. Сатовча; "Цех за производство на пелети"-с. Сатовча</t>
  </si>
  <si>
    <t>"Доспат лес" ЕАД-гр. Доспат; "Цех за производство на пелети"-с. Сатовча</t>
  </si>
  <si>
    <t>ЕТ "Сузана Шакирова-Джеват Шакиров"-с. Сатовча; "Цех за производство на пелети"-с. Сатовча</t>
  </si>
  <si>
    <t>По самосезиране</t>
  </si>
  <si>
    <t>"ИСИ" ЕООД-гр. Мадан; Книжарница "ИСИ"-Мадан (RAPEX)</t>
  </si>
  <si>
    <t>Проверка по RAPEX</t>
  </si>
  <si>
    <t>"Монига" ЕООД-с. Леска, общ. Мадан; "Смесен магазин"-гр. Мадан (RAPEX)</t>
  </si>
  <si>
    <t>Община Ардино, Площадка за  Б-Б кубове-16 броя, с.Чубрика, общ. Ардино</t>
  </si>
  <si>
    <t>23.08.2025г.</t>
  </si>
  <si>
    <t>24.08.2025г.</t>
  </si>
  <si>
    <t>25.08.2025г.</t>
  </si>
  <si>
    <t>26.08.2025г.</t>
  </si>
  <si>
    <t>27.08.2025г.</t>
  </si>
  <si>
    <t>28.08.2025г.</t>
  </si>
  <si>
    <t>30.08.2025г.</t>
  </si>
  <si>
    <t>“БКС” ЕООД гр. Смолян,  ул. "Деспот Слав" № 1, Площадка за третиране на строителни  отпадъци гр. Смолян, общ. Смолян</t>
  </si>
  <si>
    <t>ЕТ "Мишел - Валентин Каменов" гр. Смолян, ул. "Екзарх Стефан" №8, Дървопреработка с. Могилица, общ. Смолян</t>
  </si>
  <si>
    <t>ЕТ "Краси - 98- Велин Тютюнаров" с. Могилица, общ. Смолян, Дървопреработка с. Могилица, общ. Смолян</t>
  </si>
  <si>
    <t>ГПК "Чил Тепе-97" с. Лъкавица, Манастирско шосе 2, Цех за първична преработка на дървесина с. Лъкавица, ул. "Манастирско шосе" 2</t>
  </si>
  <si>
    <t>22.08.2025г.</t>
  </si>
  <si>
    <t>ГПК "Касъм дере" с. Момчиловци, общ. Смолян, Дървопреработка  с. Момчиловци, общ. Смолян,  ул. "Бор" №1</t>
  </si>
  <si>
    <t>"Лъки лес" ЕООД гр. Лъки, ул. "Речна" №7, Дървопреработващ цех в гр. Лъки, м. "Гудаловото"</t>
  </si>
  <si>
    <t>"Марс МВ" АД с. Момчиловци, общ. Смолян, Автосервизна дейност с. Момчиловци, общ. Смолян</t>
  </si>
  <si>
    <t>"Амер Спортс България" ЕООД гр. Чепеларе, ул. "Чая" №7, Производство на ски и екипировки гр. Чепеларе, Площадки на ул. "Чая" №3 и  ул. "Чая" №7</t>
  </si>
  <si>
    <t>ТПК "Михалково"  с. Михалково, община Девин, Производство на безалкохолни напитки и бутилиране на минерална вода  с. Михалково, общ. Девин</t>
  </si>
  <si>
    <t xml:space="preserve">“Девин” ЕАД гр. Девин, ул. "Васил Левски"  №6 , Бутилиране на минерална и изворна вода гр. Девин </t>
  </si>
  <si>
    <t>"Балдаран Спринг" АД гр. София, бул. "Твърдишки проход" №15, Предприятие за бутилиране наизворна вода "Балдаран"-гр. Девин, ул. "Родопи" №34</t>
  </si>
  <si>
    <t>Община Мадан, гр.Мадан, ул."Освобождение" №14, Регионално депо за неопасни отпадъци за общините Мадан, Златоград и Неделино -  гр. Мадан, обезвреждане на отпадъци</t>
  </si>
  <si>
    <t xml:space="preserve">“Гамакабел” АД гр. Смолян, ул."Хан Аспарух" 1,  Завод за кабели и проводници гр. Смолян, ул."Хан Аспарух" 1, производство на ел.кабели </t>
  </si>
  <si>
    <t>"Ариете Логистикс" ЕООД гр.Смолян, ул. "Тракия" №12, Щамповане на пластмасови детайли , гр. Смолян, Транспортиране на отпадъци</t>
  </si>
  <si>
    <t>ЕТ "Захари Хаджийски-Деси" с. Тикале, община Смолян, Площадка за третиране на дървесни отпадъци с. Тикале</t>
  </si>
  <si>
    <t>"Гарант-99" ЕООД гр. Доспат, ул. "Тракия" №10, Производство на безалкохолни напитки гр. Доспат</t>
  </si>
  <si>
    <t>"Еко енергия Доспат" ЕООД гр. Доспат, ул."Кавал тепе"3, Производство на ел. енергия от дървесни отпадъци с. Барутин, общ. Доспат</t>
  </si>
  <si>
    <t xml:space="preserve">"Ридо Фелети" ЕООД с. Бориново, общ. Мадан, Площадка за третиране на отпадъци с. Средногорци, общ. Мадан; Дейности по събиране и транспортиране на отпадъци </t>
  </si>
  <si>
    <t xml:space="preserve">"АЛЕКС И ГАЛЯ С-ИЕ" ЕООД гр. Мадан, ул. "Република" №8, Площадка за третиране на МРО гр. Мадан </t>
  </si>
  <si>
    <t>"Адея" ЕООД-Доспат; Магазин и сервиз за мобилни телефони-Доспат</t>
  </si>
  <si>
    <t>"Ери Вип" ЕООД-Доспат; Книжарница "Лагуна"-Доспат</t>
  </si>
  <si>
    <t>"Еделвайс 2015"-Доспат; Магазин за стоки за дома-Доспат</t>
  </si>
  <si>
    <t>Община-Сатовча; СПСОВ-с. Жижево</t>
  </si>
  <si>
    <t>Община-Сатовча; СПСОВ-с. Ваклиново</t>
  </si>
  <si>
    <t>29.08.2025г.</t>
  </si>
  <si>
    <t>ЗЗ "Западни Родопи", във връзка с Решение СВ-07-ОС/2019, ИП:  "База за отдих" в 23025.44.136 по КККР гр. Доспат, м. "Чинлий", общ. Доспат</t>
  </si>
  <si>
    <t>ЗЗ "Западни Родопи" във връзка с Решение СВ-37-ОС/2019, ИП: "Изграждане на четири вилни сгради" в ПИ №23025.43.31 по КККР на  гр. Доспат, м. "Чилиний", общ. Доспат</t>
  </si>
  <si>
    <t>ПР "Конски дол", землище на с. Плетена, с. Сатовча, общ. Сатовча</t>
  </si>
  <si>
    <t>ЗМ "Манастирището", с. Плетена, община Сатовча</t>
  </si>
  <si>
    <t>Резерват "Червената стена", земл. с. Борово, общ. Лъки, обл. Пловдив</t>
  </si>
  <si>
    <t>По писмо от МОСВ с изх. № 04-04-184-1/31.07.25г.</t>
  </si>
  <si>
    <t>По чл. 21, ал.2 от Наредба 2/2014г.</t>
  </si>
  <si>
    <t>1,2,8,15,16,26</t>
  </si>
  <si>
    <t>2,4,8,15,16,26</t>
  </si>
  <si>
    <t>8,15,16,26</t>
  </si>
  <si>
    <t>8,16,26</t>
  </si>
  <si>
    <t>15,16,26</t>
  </si>
  <si>
    <t>8,14,15,16,26</t>
  </si>
  <si>
    <t>5,15,16,26</t>
  </si>
  <si>
    <t>15,16,17,26</t>
  </si>
  <si>
    <t>4,7</t>
  </si>
  <si>
    <t xml:space="preserve"> Решение № СМ-073-ПР/2006 г.,“Идеен проект за геотермален тръбопровод от сондажа на мина “Горубсо – Ерма река” до гр. Златоград, геотермална отоплителна централа и градска система за централно отопление”</t>
  </si>
  <si>
    <t>По искане от Община-Златоград</t>
  </si>
  <si>
    <t>Решение № СМ-017-ПР/2019г.,„Разширение на съществуващ гробищен парк” в УПИ ІІІ – гробище, кв.26 по плана на с. Гьоврен, общ. Девин, обл. Смолян</t>
  </si>
  <si>
    <t>Билкозаготвителен пункт, Д. Б., село Осина, общ. Сатовча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</si>
</sst>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8" fillId="0" borderId="1" xfId="0" applyFont="1" applyBorder="1" applyAlignment="1" applyProtection="1">
      <alignment wrapText="1"/>
      <protection locked="0"/>
    </xf>
    <xf numFmtId="14" fontId="38" fillId="0" borderId="1" xfId="0" applyNumberFormat="1" applyFont="1" applyBorder="1" applyProtection="1">
      <protection locked="0"/>
    </xf>
    <xf numFmtId="0" fontId="32" fillId="0" borderId="1" xfId="0" applyNumberFormat="1" applyFont="1" applyFill="1" applyBorder="1" applyProtection="1"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left" wrapText="1"/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9999FF"/>
      <color rgb="FFCCCC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32"/>
  <sheetViews>
    <sheetView tabSelected="1" topLeftCell="A148" zoomScale="80" zoomScaleNormal="80" workbookViewId="0">
      <selection activeCell="W115" sqref="W115"/>
    </sheetView>
  </sheetViews>
  <sheetFormatPr defaultColWidth="9.140625" defaultRowHeight="15.75" x14ac:dyDescent="0.25"/>
  <cols>
    <col min="1" max="1" width="13.42578125" style="12" bestFit="1" customWidth="1"/>
    <col min="2" max="2" width="73.5703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6" t="s">
        <v>94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8"/>
    </row>
    <row r="2" spans="1:31" s="13" customFormat="1" ht="9.75" customHeight="1" thickBot="1" x14ac:dyDescent="0.3">
      <c r="A2" s="229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1"/>
      <c r="AC2" s="95"/>
      <c r="AD2" s="95"/>
    </row>
    <row r="3" spans="1:31" ht="16.5" customHeight="1" thickBot="1" x14ac:dyDescent="0.3">
      <c r="A3" s="232" t="s">
        <v>35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</row>
    <row r="4" spans="1:31" ht="16.5" customHeight="1" thickBot="1" x14ac:dyDescent="0.3">
      <c r="A4" s="238" t="s">
        <v>42</v>
      </c>
      <c r="B4" s="238" t="s">
        <v>85</v>
      </c>
      <c r="C4" s="235" t="s">
        <v>30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7"/>
      <c r="AE4" s="94"/>
    </row>
    <row r="5" spans="1:31" ht="30" customHeight="1" x14ac:dyDescent="0.25">
      <c r="A5" s="238"/>
      <c r="B5" s="238"/>
      <c r="C5" s="249" t="s">
        <v>0</v>
      </c>
      <c r="D5" s="250"/>
      <c r="E5" s="250"/>
      <c r="F5" s="250"/>
      <c r="G5" s="250"/>
      <c r="H5" s="271" t="s">
        <v>1</v>
      </c>
      <c r="I5" s="272"/>
      <c r="J5" s="293" t="s">
        <v>2</v>
      </c>
      <c r="K5" s="283" t="s">
        <v>3</v>
      </c>
      <c r="L5" s="285" t="s">
        <v>4</v>
      </c>
      <c r="M5" s="286"/>
      <c r="N5" s="289" t="s">
        <v>5</v>
      </c>
      <c r="O5" s="290"/>
      <c r="P5" s="265" t="s">
        <v>6</v>
      </c>
      <c r="Q5" s="267" t="s">
        <v>7</v>
      </c>
      <c r="R5" s="263" t="s">
        <v>8</v>
      </c>
      <c r="S5" s="275" t="s">
        <v>9</v>
      </c>
      <c r="T5" s="277" t="s">
        <v>10</v>
      </c>
      <c r="U5" s="279" t="s">
        <v>11</v>
      </c>
      <c r="V5" s="281" t="s">
        <v>12</v>
      </c>
      <c r="W5" s="295" t="s">
        <v>15</v>
      </c>
      <c r="X5" s="244" t="s">
        <v>40</v>
      </c>
      <c r="Y5" s="244" t="s">
        <v>41</v>
      </c>
      <c r="Z5" s="242" t="s">
        <v>48</v>
      </c>
      <c r="AA5" s="269" t="s">
        <v>72</v>
      </c>
      <c r="AB5" s="224" t="s">
        <v>82</v>
      </c>
      <c r="AE5" s="94"/>
    </row>
    <row r="6" spans="1:31" ht="132.75" customHeight="1" thickBot="1" x14ac:dyDescent="0.3">
      <c r="A6" s="238"/>
      <c r="B6" s="238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3"/>
      <c r="I6" s="274"/>
      <c r="J6" s="294"/>
      <c r="K6" s="284"/>
      <c r="L6" s="287"/>
      <c r="M6" s="288"/>
      <c r="N6" s="291"/>
      <c r="O6" s="292"/>
      <c r="P6" s="266"/>
      <c r="Q6" s="268"/>
      <c r="R6" s="264"/>
      <c r="S6" s="276"/>
      <c r="T6" s="278"/>
      <c r="U6" s="280"/>
      <c r="V6" s="282"/>
      <c r="W6" s="296"/>
      <c r="X6" s="245"/>
      <c r="Y6" s="245"/>
      <c r="Z6" s="243"/>
      <c r="AA6" s="270"/>
      <c r="AB6" s="225"/>
      <c r="AE6" s="94"/>
    </row>
    <row r="7" spans="1:31" ht="168" customHeight="1" x14ac:dyDescent="0.25">
      <c r="A7" s="238"/>
      <c r="B7" s="240"/>
      <c r="C7" s="45"/>
      <c r="D7" s="45"/>
      <c r="E7" s="45"/>
      <c r="F7" s="45"/>
      <c r="G7" s="45"/>
      <c r="H7" s="246" t="s">
        <v>37</v>
      </c>
      <c r="I7" s="246"/>
      <c r="J7" s="40"/>
      <c r="K7" s="37"/>
      <c r="L7" s="247" t="s">
        <v>37</v>
      </c>
      <c r="M7" s="247"/>
      <c r="N7" s="248" t="s">
        <v>37</v>
      </c>
      <c r="O7" s="248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5.75" customHeight="1" x14ac:dyDescent="0.25">
      <c r="A8" s="239"/>
      <c r="B8" s="241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27" customHeight="1" x14ac:dyDescent="0.25">
      <c r="A9" s="159" t="s">
        <v>97</v>
      </c>
      <c r="B9" s="437" t="s">
        <v>96</v>
      </c>
      <c r="C9" s="161"/>
      <c r="D9" s="161"/>
      <c r="E9" s="161"/>
      <c r="F9" s="161"/>
      <c r="G9" s="161"/>
      <c r="H9" s="162"/>
      <c r="I9" s="162"/>
      <c r="J9" s="163"/>
      <c r="K9" s="164"/>
      <c r="L9" s="165"/>
      <c r="M9" s="165"/>
      <c r="N9" s="166"/>
      <c r="O9" s="166"/>
      <c r="P9" s="167"/>
      <c r="Q9" s="168">
        <v>1</v>
      </c>
      <c r="R9" s="169"/>
      <c r="S9" s="170"/>
      <c r="T9" s="171"/>
      <c r="U9" s="172"/>
      <c r="V9" s="173"/>
      <c r="W9" s="223" t="s">
        <v>62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19.5" customHeight="1" x14ac:dyDescent="0.25">
      <c r="A10" s="159" t="s">
        <v>99</v>
      </c>
      <c r="B10" s="437" t="s">
        <v>98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/>
      <c r="M10" s="165"/>
      <c r="N10" s="166"/>
      <c r="O10" s="166"/>
      <c r="P10" s="167"/>
      <c r="Q10" s="168">
        <v>1</v>
      </c>
      <c r="R10" s="169"/>
      <c r="S10" s="170"/>
      <c r="T10" s="171"/>
      <c r="U10" s="172"/>
      <c r="V10" s="173"/>
      <c r="W10" s="223" t="s">
        <v>62</v>
      </c>
      <c r="X10" s="160"/>
      <c r="Y10" s="175"/>
      <c r="Z10" s="175"/>
      <c r="AA10" s="176"/>
      <c r="AB10" s="72">
        <f t="shared" ref="AB10:AB170" si="0">IF(R10&gt;1,1*R10-1,1*0)</f>
        <v>0</v>
      </c>
      <c r="AE10" s="94"/>
    </row>
    <row r="11" spans="1:31" ht="30" customHeight="1" x14ac:dyDescent="0.25">
      <c r="A11" s="159" t="s">
        <v>99</v>
      </c>
      <c r="B11" s="437" t="s">
        <v>217</v>
      </c>
      <c r="C11" s="161">
        <v>1</v>
      </c>
      <c r="D11" s="161"/>
      <c r="E11" s="161"/>
      <c r="F11" s="161"/>
      <c r="G11" s="161"/>
      <c r="H11" s="162"/>
      <c r="I11" s="162"/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223" t="s">
        <v>61</v>
      </c>
      <c r="X11" s="160"/>
      <c r="Y11" s="175"/>
      <c r="Z11" s="175"/>
      <c r="AA11" s="176"/>
      <c r="AB11" s="72"/>
      <c r="AE11" s="94"/>
    </row>
    <row r="12" spans="1:31" ht="31.5" customHeight="1" x14ac:dyDescent="0.25">
      <c r="A12" s="159" t="s">
        <v>101</v>
      </c>
      <c r="B12" s="437" t="s">
        <v>100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/>
      <c r="M12" s="165"/>
      <c r="N12" s="166"/>
      <c r="O12" s="166"/>
      <c r="P12" s="167"/>
      <c r="Q12" s="168">
        <v>1</v>
      </c>
      <c r="R12" s="169"/>
      <c r="S12" s="170"/>
      <c r="T12" s="171"/>
      <c r="U12" s="172"/>
      <c r="V12" s="173"/>
      <c r="W12" s="223" t="s">
        <v>62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101</v>
      </c>
      <c r="B13" s="437" t="s">
        <v>102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4.5" customHeight="1" x14ac:dyDescent="0.25">
      <c r="A14" s="159" t="s">
        <v>101</v>
      </c>
      <c r="B14" s="437" t="s">
        <v>103</v>
      </c>
      <c r="C14" s="161"/>
      <c r="D14" s="161"/>
      <c r="E14" s="161"/>
      <c r="F14" s="161"/>
      <c r="G14" s="161"/>
      <c r="H14" s="162">
        <v>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19.5" customHeight="1" x14ac:dyDescent="0.25">
      <c r="A15" s="159" t="s">
        <v>104</v>
      </c>
      <c r="B15" s="435" t="s">
        <v>105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/>
      <c r="M15" s="165"/>
      <c r="N15" s="166"/>
      <c r="O15" s="166"/>
      <c r="P15" s="167"/>
      <c r="Q15" s="168">
        <v>1</v>
      </c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19.5" customHeight="1" x14ac:dyDescent="0.25">
      <c r="A16" s="159" t="s">
        <v>104</v>
      </c>
      <c r="B16" s="435" t="s">
        <v>106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/>
      <c r="M16" s="165"/>
      <c r="N16" s="166"/>
      <c r="O16" s="166"/>
      <c r="P16" s="167"/>
      <c r="Q16" s="168">
        <v>1</v>
      </c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19.5" customHeight="1" x14ac:dyDescent="0.25">
      <c r="A17" s="159" t="s">
        <v>104</v>
      </c>
      <c r="B17" s="435" t="s">
        <v>107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/>
      <c r="M17" s="165"/>
      <c r="N17" s="166"/>
      <c r="O17" s="166"/>
      <c r="P17" s="167"/>
      <c r="Q17" s="168">
        <v>1</v>
      </c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 t="s">
        <v>108</v>
      </c>
      <c r="B18" s="435" t="s">
        <v>109</v>
      </c>
      <c r="C18" s="161"/>
      <c r="D18" s="161"/>
      <c r="E18" s="161"/>
      <c r="F18" s="161"/>
      <c r="G18" s="161"/>
      <c r="H18" s="162">
        <v>3</v>
      </c>
      <c r="I18" s="162">
        <v>1</v>
      </c>
      <c r="J18" s="163"/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223" t="s">
        <v>62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59" t="s">
        <v>108</v>
      </c>
      <c r="B19" s="178" t="s">
        <v>110</v>
      </c>
      <c r="C19" s="161"/>
      <c r="D19" s="161"/>
      <c r="E19" s="161"/>
      <c r="F19" s="161"/>
      <c r="G19" s="161"/>
      <c r="H19" s="162">
        <v>3</v>
      </c>
      <c r="I19" s="162">
        <v>1</v>
      </c>
      <c r="J19" s="163"/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438" t="s">
        <v>64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30.75" customHeight="1" x14ac:dyDescent="0.25">
      <c r="A20" s="159" t="s">
        <v>108</v>
      </c>
      <c r="B20" s="178" t="s">
        <v>111</v>
      </c>
      <c r="C20" s="161"/>
      <c r="D20" s="161"/>
      <c r="E20" s="161"/>
      <c r="F20" s="161"/>
      <c r="G20" s="161"/>
      <c r="H20" s="162"/>
      <c r="I20" s="162"/>
      <c r="J20" s="163">
        <v>1</v>
      </c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438" t="s">
        <v>64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33.75" customHeight="1" x14ac:dyDescent="0.25">
      <c r="A21" s="159" t="s">
        <v>108</v>
      </c>
      <c r="B21" s="178" t="s">
        <v>112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438" t="s">
        <v>64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19.5" customHeight="1" x14ac:dyDescent="0.25">
      <c r="A22" s="159" t="s">
        <v>108</v>
      </c>
      <c r="B22" s="435" t="s">
        <v>113</v>
      </c>
      <c r="C22" s="161"/>
      <c r="D22" s="161"/>
      <c r="E22" s="161"/>
      <c r="F22" s="161"/>
      <c r="G22" s="161"/>
      <c r="H22" s="162">
        <v>3.7</v>
      </c>
      <c r="I22" s="162">
        <v>1</v>
      </c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19.5" customHeight="1" x14ac:dyDescent="0.25">
      <c r="A23" s="159" t="s">
        <v>108</v>
      </c>
      <c r="B23" s="435" t="s">
        <v>114</v>
      </c>
      <c r="C23" s="161"/>
      <c r="D23" s="161"/>
      <c r="E23" s="161"/>
      <c r="F23" s="161"/>
      <c r="G23" s="161"/>
      <c r="H23" s="162"/>
      <c r="I23" s="162"/>
      <c r="J23" s="163">
        <v>1</v>
      </c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30.75" customHeight="1" x14ac:dyDescent="0.25">
      <c r="A24" s="159" t="s">
        <v>108</v>
      </c>
      <c r="B24" s="435" t="s">
        <v>115</v>
      </c>
      <c r="C24" s="161"/>
      <c r="D24" s="161"/>
      <c r="E24" s="161"/>
      <c r="F24" s="161"/>
      <c r="G24" s="161"/>
      <c r="H24" s="162"/>
      <c r="I24" s="162"/>
      <c r="J24" s="163">
        <v>1</v>
      </c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5.25" customHeight="1" x14ac:dyDescent="0.25">
      <c r="A25" s="159" t="s">
        <v>108</v>
      </c>
      <c r="B25" s="435" t="s">
        <v>116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19.5" customHeight="1" x14ac:dyDescent="0.25">
      <c r="A26" s="436" t="s">
        <v>119</v>
      </c>
      <c r="B26" s="313" t="s">
        <v>118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/>
      <c r="M26" s="165"/>
      <c r="N26" s="166"/>
      <c r="O26" s="166"/>
      <c r="P26" s="167"/>
      <c r="Q26" s="168">
        <v>1</v>
      </c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19.5" customHeight="1" x14ac:dyDescent="0.25">
      <c r="A27" s="436" t="s">
        <v>101</v>
      </c>
      <c r="B27" s="314"/>
      <c r="C27" s="161"/>
      <c r="D27" s="161"/>
      <c r="E27" s="161"/>
      <c r="F27" s="161"/>
      <c r="G27" s="161"/>
      <c r="H27" s="162"/>
      <c r="I27" s="162"/>
      <c r="J27" s="163"/>
      <c r="K27" s="164"/>
      <c r="L27" s="165"/>
      <c r="M27" s="165"/>
      <c r="N27" s="166"/>
      <c r="O27" s="166"/>
      <c r="P27" s="167"/>
      <c r="Q27" s="168">
        <v>1</v>
      </c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436" t="s">
        <v>120</v>
      </c>
      <c r="B28" s="314"/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436" t="s">
        <v>120</v>
      </c>
      <c r="B29" s="314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436" t="s">
        <v>121</v>
      </c>
      <c r="B30" s="314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436" t="s">
        <v>121</v>
      </c>
      <c r="B31" s="314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436" t="s">
        <v>122</v>
      </c>
      <c r="B32" s="314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436" t="s">
        <v>123</v>
      </c>
      <c r="B33" s="314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436" t="s">
        <v>124</v>
      </c>
      <c r="B34" s="314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436" t="s">
        <v>125</v>
      </c>
      <c r="B35" s="314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436" t="s">
        <v>125</v>
      </c>
      <c r="B36" s="314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436" t="s">
        <v>126</v>
      </c>
      <c r="B37" s="314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436" t="s">
        <v>127</v>
      </c>
      <c r="B38" s="314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436" t="s">
        <v>127</v>
      </c>
      <c r="B39" s="314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436" t="s">
        <v>128</v>
      </c>
      <c r="B40" s="314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436" t="s">
        <v>128</v>
      </c>
      <c r="B41" s="314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>
        <v>1</v>
      </c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436" t="s">
        <v>166</v>
      </c>
      <c r="B42" s="314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/>
      <c r="AE42" s="94"/>
    </row>
    <row r="43" spans="1:31" ht="19.5" customHeight="1" x14ac:dyDescent="0.25">
      <c r="A43" s="436" t="s">
        <v>167</v>
      </c>
      <c r="B43" s="314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/>
      <c r="AE43" s="94"/>
    </row>
    <row r="44" spans="1:31" ht="19.5" customHeight="1" x14ac:dyDescent="0.25">
      <c r="A44" s="436" t="s">
        <v>168</v>
      </c>
      <c r="B44" s="314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/>
      <c r="AE44" s="94"/>
    </row>
    <row r="45" spans="1:31" ht="19.5" customHeight="1" x14ac:dyDescent="0.25">
      <c r="A45" s="436" t="s">
        <v>168</v>
      </c>
      <c r="B45" s="314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/>
      <c r="AE45" s="94"/>
    </row>
    <row r="46" spans="1:31" ht="19.5" customHeight="1" x14ac:dyDescent="0.25">
      <c r="A46" s="436" t="s">
        <v>169</v>
      </c>
      <c r="B46" s="314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/>
      <c r="AE46" s="94"/>
    </row>
    <row r="47" spans="1:31" ht="19.5" customHeight="1" x14ac:dyDescent="0.25">
      <c r="A47" s="436" t="s">
        <v>169</v>
      </c>
      <c r="B47" s="314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/>
      <c r="AE47" s="94"/>
    </row>
    <row r="48" spans="1:31" ht="19.5" customHeight="1" x14ac:dyDescent="0.25">
      <c r="A48" s="436" t="s">
        <v>170</v>
      </c>
      <c r="B48" s="314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/>
      <c r="AE48" s="94"/>
    </row>
    <row r="49" spans="1:31" ht="19.5" customHeight="1" x14ac:dyDescent="0.25">
      <c r="A49" s="436" t="s">
        <v>170</v>
      </c>
      <c r="B49" s="314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/>
      <c r="AE49" s="94"/>
    </row>
    <row r="50" spans="1:31" ht="19.5" customHeight="1" x14ac:dyDescent="0.25">
      <c r="A50" s="436" t="s">
        <v>170</v>
      </c>
      <c r="B50" s="314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/>
      <c r="AE50" s="94"/>
    </row>
    <row r="51" spans="1:31" ht="19.5" customHeight="1" x14ac:dyDescent="0.25">
      <c r="A51" s="436" t="s">
        <v>170</v>
      </c>
      <c r="B51" s="314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/>
      <c r="AE51" s="94"/>
    </row>
    <row r="52" spans="1:31" ht="19.5" customHeight="1" x14ac:dyDescent="0.25">
      <c r="A52" s="436" t="s">
        <v>171</v>
      </c>
      <c r="B52" s="314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/>
      <c r="AE52" s="94"/>
    </row>
    <row r="53" spans="1:31" ht="19.5" customHeight="1" x14ac:dyDescent="0.25">
      <c r="A53" s="436" t="s">
        <v>171</v>
      </c>
      <c r="B53" s="314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/>
      <c r="AE53" s="94"/>
    </row>
    <row r="54" spans="1:31" ht="19.5" customHeight="1" x14ac:dyDescent="0.25">
      <c r="A54" s="436" t="s">
        <v>172</v>
      </c>
      <c r="B54" s="314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>
        <v>1</v>
      </c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/>
      <c r="AE54" s="94"/>
    </row>
    <row r="55" spans="1:31" ht="19.5" customHeight="1" x14ac:dyDescent="0.25">
      <c r="A55" s="436" t="s">
        <v>172</v>
      </c>
      <c r="B55" s="314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>
        <v>1</v>
      </c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/>
      <c r="AE55" s="94"/>
    </row>
    <row r="56" spans="1:31" ht="19.5" customHeight="1" x14ac:dyDescent="0.25">
      <c r="A56" s="436" t="s">
        <v>172</v>
      </c>
      <c r="B56" s="314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/>
      <c r="AE56" s="94"/>
    </row>
    <row r="57" spans="1:31" ht="27.75" customHeight="1" x14ac:dyDescent="0.25">
      <c r="A57" s="159" t="s">
        <v>130</v>
      </c>
      <c r="B57" s="435" t="s">
        <v>129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44.25" customHeight="1" x14ac:dyDescent="0.25">
      <c r="A58" s="159" t="s">
        <v>122</v>
      </c>
      <c r="B58" s="435" t="s">
        <v>215</v>
      </c>
      <c r="C58" s="161">
        <v>1</v>
      </c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220" t="s">
        <v>76</v>
      </c>
      <c r="X58" s="160" t="s">
        <v>216</v>
      </c>
      <c r="Y58" s="175"/>
      <c r="Z58" s="175"/>
      <c r="AA58" s="176"/>
      <c r="AB58" s="72"/>
      <c r="AE58" s="94"/>
    </row>
    <row r="59" spans="1:31" ht="33" customHeight="1" x14ac:dyDescent="0.25">
      <c r="A59" s="159" t="s">
        <v>122</v>
      </c>
      <c r="B59" s="435" t="s">
        <v>131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>
        <v>1</v>
      </c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30.75" customHeight="1" x14ac:dyDescent="0.25">
      <c r="A60" s="159" t="s">
        <v>122</v>
      </c>
      <c r="B60" s="435" t="s">
        <v>132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 t="s">
        <v>122</v>
      </c>
      <c r="B61" s="435" t="s">
        <v>133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>
        <v>1</v>
      </c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 t="s">
        <v>122</v>
      </c>
      <c r="B62" s="435" t="s">
        <v>134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>
        <v>1</v>
      </c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30" customHeight="1" x14ac:dyDescent="0.25">
      <c r="A63" s="159" t="s">
        <v>127</v>
      </c>
      <c r="B63" s="435" t="s">
        <v>135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29.25" customHeight="1" x14ac:dyDescent="0.25">
      <c r="A64" s="159" t="s">
        <v>127</v>
      </c>
      <c r="B64" s="435" t="s">
        <v>136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30" customHeight="1" x14ac:dyDescent="0.25">
      <c r="A65" s="159" t="s">
        <v>125</v>
      </c>
      <c r="B65" s="435" t="s">
        <v>137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223" t="s">
        <v>62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30" customHeight="1" x14ac:dyDescent="0.25">
      <c r="A66" s="159" t="s">
        <v>101</v>
      </c>
      <c r="B66" s="180" t="s">
        <v>138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>
        <v>25</v>
      </c>
      <c r="M66" s="165">
        <v>1</v>
      </c>
      <c r="N66" s="166"/>
      <c r="O66" s="166"/>
      <c r="P66" s="167"/>
      <c r="Q66" s="168"/>
      <c r="R66" s="169"/>
      <c r="S66" s="170"/>
      <c r="T66" s="171"/>
      <c r="U66" s="172"/>
      <c r="V66" s="173"/>
      <c r="W66" s="438" t="s">
        <v>76</v>
      </c>
      <c r="X66" s="160" t="s">
        <v>161</v>
      </c>
      <c r="Y66" s="175">
        <v>1</v>
      </c>
      <c r="Z66" s="175"/>
      <c r="AA66" s="176"/>
      <c r="AB66" s="72">
        <f t="shared" si="0"/>
        <v>0</v>
      </c>
      <c r="AE66" s="94"/>
    </row>
    <row r="67" spans="1:31" ht="31.5" customHeight="1" x14ac:dyDescent="0.25">
      <c r="A67" s="159" t="s">
        <v>130</v>
      </c>
      <c r="B67" s="435" t="s">
        <v>139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>
        <v>11.26</v>
      </c>
      <c r="M67" s="165">
        <v>1</v>
      </c>
      <c r="N67" s="166"/>
      <c r="O67" s="166"/>
      <c r="P67" s="167"/>
      <c r="Q67" s="168"/>
      <c r="R67" s="169"/>
      <c r="S67" s="170"/>
      <c r="T67" s="171"/>
      <c r="U67" s="172"/>
      <c r="V67" s="173"/>
      <c r="W67" s="223" t="s">
        <v>62</v>
      </c>
      <c r="X67" s="160"/>
      <c r="Y67" s="175">
        <v>1</v>
      </c>
      <c r="Z67" s="175"/>
      <c r="AA67" s="176"/>
      <c r="AB67" s="72">
        <f t="shared" si="0"/>
        <v>0</v>
      </c>
      <c r="AE67" s="94"/>
    </row>
    <row r="68" spans="1:31" ht="66" customHeight="1" x14ac:dyDescent="0.25">
      <c r="A68" s="159" t="s">
        <v>130</v>
      </c>
      <c r="B68" s="180" t="s">
        <v>140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 t="s">
        <v>208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438" t="s">
        <v>63</v>
      </c>
      <c r="X68" s="160" t="s">
        <v>204</v>
      </c>
      <c r="Y68" s="175"/>
      <c r="Z68" s="175"/>
      <c r="AA68" s="176"/>
      <c r="AB68" s="72">
        <f t="shared" si="0"/>
        <v>0</v>
      </c>
      <c r="AE68" s="94"/>
    </row>
    <row r="69" spans="1:31" ht="31.5" customHeight="1" x14ac:dyDescent="0.25">
      <c r="A69" s="159" t="s">
        <v>101</v>
      </c>
      <c r="B69" s="435" t="s">
        <v>141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 t="s">
        <v>213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29.25" customHeight="1" x14ac:dyDescent="0.25">
      <c r="A70" s="159" t="s">
        <v>101</v>
      </c>
      <c r="B70" s="435" t="s">
        <v>142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>
        <v>5</v>
      </c>
      <c r="M70" s="165">
        <v>1</v>
      </c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>
        <v>2</v>
      </c>
      <c r="Z70" s="175"/>
      <c r="AA70" s="176"/>
      <c r="AB70" s="72">
        <f t="shared" si="0"/>
        <v>0</v>
      </c>
      <c r="AE70" s="94"/>
    </row>
    <row r="71" spans="1:31" ht="33" customHeight="1" x14ac:dyDescent="0.25">
      <c r="A71" s="159" t="s">
        <v>108</v>
      </c>
      <c r="B71" s="435" t="s">
        <v>143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>
        <v>5</v>
      </c>
      <c r="M71" s="165">
        <v>1</v>
      </c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31.5" customHeight="1" x14ac:dyDescent="0.25">
      <c r="A72" s="159" t="s">
        <v>108</v>
      </c>
      <c r="B72" s="435" t="s">
        <v>144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 t="s">
        <v>210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27.75" customHeight="1" x14ac:dyDescent="0.25">
      <c r="A73" s="159" t="s">
        <v>108</v>
      </c>
      <c r="B73" s="435" t="s">
        <v>145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>
        <v>9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27.75" customHeight="1" x14ac:dyDescent="0.25">
      <c r="A74" s="159" t="s">
        <v>101</v>
      </c>
      <c r="B74" s="315" t="s">
        <v>146</v>
      </c>
      <c r="C74" s="161"/>
      <c r="D74" s="161"/>
      <c r="E74" s="161"/>
      <c r="F74" s="161"/>
      <c r="G74" s="161"/>
      <c r="H74" s="162"/>
      <c r="I74" s="162"/>
      <c r="J74" s="163">
        <v>1</v>
      </c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175"/>
      <c r="Z74" s="175">
        <v>1</v>
      </c>
      <c r="AA74" s="176"/>
      <c r="AB74" s="72"/>
      <c r="AE74" s="94"/>
    </row>
    <row r="75" spans="1:31" ht="34.5" customHeight="1" x14ac:dyDescent="0.25">
      <c r="A75" s="159" t="s">
        <v>120</v>
      </c>
      <c r="B75" s="314"/>
      <c r="C75" s="161"/>
      <c r="D75" s="161"/>
      <c r="E75" s="161"/>
      <c r="F75" s="161"/>
      <c r="G75" s="161"/>
      <c r="H75" s="162"/>
      <c r="I75" s="162"/>
      <c r="J75" s="163">
        <v>1</v>
      </c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438" t="s">
        <v>64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26.25" customHeight="1" x14ac:dyDescent="0.25">
      <c r="A76" s="159" t="s">
        <v>156</v>
      </c>
      <c r="B76" s="314"/>
      <c r="C76" s="161"/>
      <c r="D76" s="161"/>
      <c r="E76" s="161"/>
      <c r="F76" s="161"/>
      <c r="G76" s="161"/>
      <c r="H76" s="162"/>
      <c r="I76" s="162"/>
      <c r="J76" s="163">
        <v>1</v>
      </c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438" t="s">
        <v>62</v>
      </c>
      <c r="X76" s="160"/>
      <c r="Y76" s="175">
        <v>2</v>
      </c>
      <c r="Z76" s="175">
        <v>1</v>
      </c>
      <c r="AA76" s="176"/>
      <c r="AB76" s="72"/>
      <c r="AE76" s="94"/>
    </row>
    <row r="77" spans="1:31" ht="33" customHeight="1" x14ac:dyDescent="0.25">
      <c r="A77" s="159" t="s">
        <v>125</v>
      </c>
      <c r="B77" s="316"/>
      <c r="C77" s="161"/>
      <c r="D77" s="161"/>
      <c r="E77" s="161"/>
      <c r="F77" s="161"/>
      <c r="G77" s="161"/>
      <c r="H77" s="162"/>
      <c r="I77" s="162"/>
      <c r="J77" s="163">
        <v>1</v>
      </c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438" t="s">
        <v>76</v>
      </c>
      <c r="X77" s="437" t="s">
        <v>161</v>
      </c>
      <c r="Y77" s="175"/>
      <c r="Z77" s="175"/>
      <c r="AA77" s="176"/>
      <c r="AB77" s="72"/>
      <c r="AE77" s="94"/>
    </row>
    <row r="78" spans="1:31" ht="19.5" customHeight="1" x14ac:dyDescent="0.25">
      <c r="A78" s="159" t="s">
        <v>120</v>
      </c>
      <c r="B78" s="435" t="s">
        <v>147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>
        <v>25</v>
      </c>
      <c r="M78" s="165">
        <v>1</v>
      </c>
      <c r="N78" s="166"/>
      <c r="O78" s="166"/>
      <c r="P78" s="167"/>
      <c r="Q78" s="168"/>
      <c r="R78" s="169"/>
      <c r="S78" s="170"/>
      <c r="T78" s="171"/>
      <c r="U78" s="172"/>
      <c r="V78" s="173"/>
      <c r="W78" s="223" t="s">
        <v>62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33" customHeight="1" x14ac:dyDescent="0.25">
      <c r="A79" s="159" t="s">
        <v>120</v>
      </c>
      <c r="B79" s="435" t="s">
        <v>148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>
        <v>25</v>
      </c>
      <c r="M79" s="165">
        <v>1</v>
      </c>
      <c r="N79" s="166"/>
      <c r="O79" s="166"/>
      <c r="P79" s="167"/>
      <c r="Q79" s="168"/>
      <c r="R79" s="169"/>
      <c r="S79" s="170"/>
      <c r="T79" s="171"/>
      <c r="U79" s="172"/>
      <c r="V79" s="173"/>
      <c r="W79" s="223" t="s">
        <v>62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63" customHeight="1" x14ac:dyDescent="0.25">
      <c r="A80" s="159" t="s">
        <v>130</v>
      </c>
      <c r="B80" s="180" t="s">
        <v>149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 t="s">
        <v>210</v>
      </c>
      <c r="M80" s="165">
        <v>1</v>
      </c>
      <c r="N80" s="166"/>
      <c r="O80" s="166"/>
      <c r="P80" s="167"/>
      <c r="Q80" s="168"/>
      <c r="R80" s="169"/>
      <c r="S80" s="170"/>
      <c r="T80" s="171"/>
      <c r="U80" s="172"/>
      <c r="V80" s="173"/>
      <c r="W80" s="438" t="s">
        <v>63</v>
      </c>
      <c r="X80" s="160" t="s">
        <v>204</v>
      </c>
      <c r="Y80" s="175">
        <v>1</v>
      </c>
      <c r="Z80" s="175"/>
      <c r="AA80" s="176"/>
      <c r="AB80" s="72">
        <f t="shared" si="0"/>
        <v>0</v>
      </c>
      <c r="AE80" s="94"/>
    </row>
    <row r="81" spans="1:31" ht="50.25" customHeight="1" x14ac:dyDescent="0.25">
      <c r="A81" s="159" t="s">
        <v>130</v>
      </c>
      <c r="B81" s="180" t="s">
        <v>150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 t="s">
        <v>210</v>
      </c>
      <c r="M81" s="165">
        <v>1</v>
      </c>
      <c r="N81" s="166"/>
      <c r="O81" s="166"/>
      <c r="P81" s="167"/>
      <c r="Q81" s="168"/>
      <c r="R81" s="169"/>
      <c r="S81" s="170"/>
      <c r="T81" s="171"/>
      <c r="U81" s="172"/>
      <c r="V81" s="173"/>
      <c r="W81" s="438" t="s">
        <v>76</v>
      </c>
      <c r="X81" s="160" t="s">
        <v>205</v>
      </c>
      <c r="Y81" s="175"/>
      <c r="Z81" s="175"/>
      <c r="AA81" s="176"/>
      <c r="AB81" s="72">
        <f t="shared" si="0"/>
        <v>0</v>
      </c>
      <c r="AE81" s="94"/>
    </row>
    <row r="82" spans="1:31" ht="48" customHeight="1" x14ac:dyDescent="0.25">
      <c r="A82" s="159" t="s">
        <v>130</v>
      </c>
      <c r="B82" s="180" t="s">
        <v>151</v>
      </c>
      <c r="C82" s="161"/>
      <c r="D82" s="161"/>
      <c r="E82" s="161"/>
      <c r="F82" s="161"/>
      <c r="G82" s="161"/>
      <c r="H82" s="162"/>
      <c r="I82" s="162"/>
      <c r="J82" s="163"/>
      <c r="K82" s="164"/>
      <c r="L82" s="165" t="s">
        <v>210</v>
      </c>
      <c r="M82" s="165">
        <v>1</v>
      </c>
      <c r="N82" s="166"/>
      <c r="O82" s="166"/>
      <c r="P82" s="167"/>
      <c r="Q82" s="168"/>
      <c r="R82" s="169"/>
      <c r="S82" s="170"/>
      <c r="T82" s="171"/>
      <c r="U82" s="172"/>
      <c r="V82" s="173"/>
      <c r="W82" s="438" t="s">
        <v>63</v>
      </c>
      <c r="X82" s="160" t="s">
        <v>204</v>
      </c>
      <c r="Y82" s="175"/>
      <c r="Z82" s="175"/>
      <c r="AA82" s="176"/>
      <c r="AB82" s="72">
        <f t="shared" si="0"/>
        <v>0</v>
      </c>
      <c r="AE82" s="94"/>
    </row>
    <row r="83" spans="1:31" ht="50.25" customHeight="1" x14ac:dyDescent="0.25">
      <c r="A83" s="159" t="s">
        <v>153</v>
      </c>
      <c r="B83" s="180" t="s">
        <v>152</v>
      </c>
      <c r="C83" s="161"/>
      <c r="D83" s="161"/>
      <c r="E83" s="161"/>
      <c r="F83" s="161"/>
      <c r="G83" s="161"/>
      <c r="H83" s="162"/>
      <c r="I83" s="162"/>
      <c r="J83" s="163"/>
      <c r="K83" s="164"/>
      <c r="L83" s="165" t="s">
        <v>210</v>
      </c>
      <c r="M83" s="165">
        <v>1</v>
      </c>
      <c r="N83" s="166"/>
      <c r="O83" s="166"/>
      <c r="P83" s="167"/>
      <c r="Q83" s="168"/>
      <c r="R83" s="169"/>
      <c r="S83" s="170"/>
      <c r="T83" s="171"/>
      <c r="U83" s="172"/>
      <c r="V83" s="173"/>
      <c r="W83" s="438" t="s">
        <v>63</v>
      </c>
      <c r="X83" s="160" t="s">
        <v>204</v>
      </c>
      <c r="Y83" s="175">
        <v>2</v>
      </c>
      <c r="Z83" s="175"/>
      <c r="AA83" s="176"/>
      <c r="AB83" s="72">
        <f t="shared" si="0"/>
        <v>0</v>
      </c>
      <c r="AE83" s="94"/>
    </row>
    <row r="84" spans="1:31" ht="35.25" customHeight="1" x14ac:dyDescent="0.25">
      <c r="A84" s="159" t="s">
        <v>153</v>
      </c>
      <c r="B84" s="180" t="s">
        <v>154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 t="s">
        <v>208</v>
      </c>
      <c r="M84" s="165">
        <v>1</v>
      </c>
      <c r="N84" s="166"/>
      <c r="O84" s="166"/>
      <c r="P84" s="167"/>
      <c r="Q84" s="168"/>
      <c r="R84" s="169"/>
      <c r="S84" s="170"/>
      <c r="T84" s="171"/>
      <c r="U84" s="172"/>
      <c r="V84" s="173"/>
      <c r="W84" s="438" t="s">
        <v>63</v>
      </c>
      <c r="X84" s="160" t="s">
        <v>204</v>
      </c>
      <c r="Y84" s="175"/>
      <c r="Z84" s="175"/>
      <c r="AA84" s="176"/>
      <c r="AB84" s="72">
        <f t="shared" si="0"/>
        <v>0</v>
      </c>
      <c r="AE84" s="94"/>
    </row>
    <row r="85" spans="1:31" ht="42" customHeight="1" x14ac:dyDescent="0.25">
      <c r="A85" s="159" t="s">
        <v>153</v>
      </c>
      <c r="B85" s="180" t="s">
        <v>155</v>
      </c>
      <c r="C85" s="161"/>
      <c r="D85" s="161"/>
      <c r="E85" s="161"/>
      <c r="F85" s="161"/>
      <c r="G85" s="161"/>
      <c r="H85" s="162"/>
      <c r="I85" s="162"/>
      <c r="J85" s="163"/>
      <c r="K85" s="164"/>
      <c r="L85" s="165" t="s">
        <v>210</v>
      </c>
      <c r="M85" s="165">
        <v>1</v>
      </c>
      <c r="N85" s="166"/>
      <c r="O85" s="166"/>
      <c r="P85" s="167"/>
      <c r="Q85" s="168"/>
      <c r="R85" s="169"/>
      <c r="S85" s="170"/>
      <c r="T85" s="171"/>
      <c r="U85" s="172"/>
      <c r="V85" s="173"/>
      <c r="W85" s="438" t="s">
        <v>63</v>
      </c>
      <c r="X85" s="160" t="s">
        <v>204</v>
      </c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 t="s">
        <v>156</v>
      </c>
      <c r="B86" s="435" t="s">
        <v>157</v>
      </c>
      <c r="C86" s="161"/>
      <c r="D86" s="161"/>
      <c r="E86" s="161"/>
      <c r="F86" s="161"/>
      <c r="G86" s="161"/>
      <c r="H86" s="162">
        <v>3</v>
      </c>
      <c r="I86" s="162">
        <v>1</v>
      </c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223" t="s">
        <v>62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29.25" customHeight="1" x14ac:dyDescent="0.25">
      <c r="A87" s="159" t="s">
        <v>130</v>
      </c>
      <c r="B87" s="435" t="s">
        <v>158</v>
      </c>
      <c r="C87" s="161"/>
      <c r="D87" s="161"/>
      <c r="E87" s="161"/>
      <c r="F87" s="161"/>
      <c r="G87" s="161"/>
      <c r="H87" s="162">
        <v>7</v>
      </c>
      <c r="I87" s="162">
        <v>1</v>
      </c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59" t="s">
        <v>153</v>
      </c>
      <c r="B88" s="435" t="s">
        <v>159</v>
      </c>
      <c r="C88" s="161"/>
      <c r="D88" s="161"/>
      <c r="E88" s="161"/>
      <c r="F88" s="161"/>
      <c r="G88" s="161"/>
      <c r="H88" s="162">
        <v>7</v>
      </c>
      <c r="I88" s="162">
        <v>1</v>
      </c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31.5" customHeight="1" x14ac:dyDescent="0.25">
      <c r="A89" s="159" t="s">
        <v>156</v>
      </c>
      <c r="B89" s="435" t="s">
        <v>160</v>
      </c>
      <c r="C89" s="161"/>
      <c r="D89" s="161"/>
      <c r="E89" s="161"/>
      <c r="F89" s="161"/>
      <c r="G89" s="161"/>
      <c r="H89" s="162">
        <v>7</v>
      </c>
      <c r="I89" s="162">
        <v>1</v>
      </c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34.5" customHeight="1" x14ac:dyDescent="0.25">
      <c r="A90" s="159" t="s">
        <v>127</v>
      </c>
      <c r="B90" s="180" t="s">
        <v>162</v>
      </c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>
        <v>1.6</v>
      </c>
      <c r="O90" s="166">
        <v>1</v>
      </c>
      <c r="P90" s="167"/>
      <c r="Q90" s="168"/>
      <c r="R90" s="169"/>
      <c r="S90" s="170"/>
      <c r="T90" s="171"/>
      <c r="U90" s="172"/>
      <c r="V90" s="173"/>
      <c r="W90" s="438" t="s">
        <v>76</v>
      </c>
      <c r="X90" s="160" t="s">
        <v>163</v>
      </c>
      <c r="Y90" s="175"/>
      <c r="Z90" s="175"/>
      <c r="AA90" s="176"/>
      <c r="AB90" s="72">
        <f t="shared" si="0"/>
        <v>0</v>
      </c>
      <c r="AE90" s="94"/>
    </row>
    <row r="91" spans="1:31" ht="33.75" customHeight="1" x14ac:dyDescent="0.25">
      <c r="A91" s="159" t="s">
        <v>127</v>
      </c>
      <c r="B91" s="180" t="s">
        <v>164</v>
      </c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>
        <v>1.6</v>
      </c>
      <c r="O91" s="166">
        <v>1</v>
      </c>
      <c r="P91" s="167"/>
      <c r="Q91" s="168"/>
      <c r="R91" s="169"/>
      <c r="S91" s="170"/>
      <c r="T91" s="171"/>
      <c r="U91" s="172"/>
      <c r="V91" s="173"/>
      <c r="W91" s="438" t="s">
        <v>76</v>
      </c>
      <c r="X91" s="160" t="s">
        <v>163</v>
      </c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59" t="s">
        <v>108</v>
      </c>
      <c r="B92" s="435" t="s">
        <v>165</v>
      </c>
      <c r="C92" s="161"/>
      <c r="D92" s="161"/>
      <c r="E92" s="161"/>
      <c r="F92" s="161"/>
      <c r="G92" s="161"/>
      <c r="H92" s="162"/>
      <c r="I92" s="162"/>
      <c r="J92" s="163"/>
      <c r="K92" s="164">
        <v>1</v>
      </c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 t="s">
        <v>61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33.75" customHeight="1" x14ac:dyDescent="0.25">
      <c r="A93" s="159" t="s">
        <v>127</v>
      </c>
      <c r="B93" s="435" t="s">
        <v>173</v>
      </c>
      <c r="C93" s="161"/>
      <c r="D93" s="161"/>
      <c r="E93" s="161"/>
      <c r="F93" s="161"/>
      <c r="G93" s="161"/>
      <c r="H93" s="162"/>
      <c r="I93" s="162"/>
      <c r="J93" s="163"/>
      <c r="K93" s="164"/>
      <c r="L93" s="165" t="s">
        <v>211</v>
      </c>
      <c r="M93" s="165">
        <v>1</v>
      </c>
      <c r="N93" s="166"/>
      <c r="O93" s="166"/>
      <c r="P93" s="167"/>
      <c r="Q93" s="168"/>
      <c r="R93" s="169"/>
      <c r="S93" s="170"/>
      <c r="T93" s="171"/>
      <c r="U93" s="172"/>
      <c r="V93" s="173"/>
      <c r="W93" s="174" t="s">
        <v>61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29.25" customHeight="1" x14ac:dyDescent="0.25">
      <c r="A94" s="159" t="s">
        <v>128</v>
      </c>
      <c r="B94" s="435" t="s">
        <v>174</v>
      </c>
      <c r="C94" s="161"/>
      <c r="D94" s="161"/>
      <c r="E94" s="161"/>
      <c r="F94" s="161"/>
      <c r="G94" s="161"/>
      <c r="H94" s="162"/>
      <c r="I94" s="162"/>
      <c r="J94" s="163"/>
      <c r="K94" s="164"/>
      <c r="L94" s="165" t="s">
        <v>210</v>
      </c>
      <c r="M94" s="165">
        <v>1</v>
      </c>
      <c r="N94" s="166"/>
      <c r="O94" s="166"/>
      <c r="P94" s="167"/>
      <c r="Q94" s="168"/>
      <c r="R94" s="169"/>
      <c r="S94" s="170"/>
      <c r="T94" s="171"/>
      <c r="U94" s="172"/>
      <c r="V94" s="173"/>
      <c r="W94" s="174" t="s">
        <v>61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30" customHeight="1" x14ac:dyDescent="0.25">
      <c r="A95" s="159" t="s">
        <v>128</v>
      </c>
      <c r="B95" s="435" t="s">
        <v>175</v>
      </c>
      <c r="C95" s="161"/>
      <c r="D95" s="161"/>
      <c r="E95" s="161"/>
      <c r="F95" s="161"/>
      <c r="G95" s="161"/>
      <c r="H95" s="162"/>
      <c r="I95" s="162"/>
      <c r="J95" s="163"/>
      <c r="K95" s="164"/>
      <c r="L95" s="165" t="s">
        <v>210</v>
      </c>
      <c r="M95" s="165">
        <v>1</v>
      </c>
      <c r="N95" s="166"/>
      <c r="O95" s="166"/>
      <c r="P95" s="167"/>
      <c r="Q95" s="168"/>
      <c r="R95" s="169"/>
      <c r="S95" s="170"/>
      <c r="T95" s="171"/>
      <c r="U95" s="172"/>
      <c r="V95" s="173"/>
      <c r="W95" s="174" t="s">
        <v>61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30.75" customHeight="1" x14ac:dyDescent="0.25">
      <c r="A96" s="159" t="s">
        <v>177</v>
      </c>
      <c r="B96" s="435" t="s">
        <v>176</v>
      </c>
      <c r="C96" s="161"/>
      <c r="D96" s="161"/>
      <c r="E96" s="161"/>
      <c r="F96" s="161"/>
      <c r="G96" s="161"/>
      <c r="H96" s="162"/>
      <c r="I96" s="162"/>
      <c r="J96" s="163"/>
      <c r="K96" s="164"/>
      <c r="L96" s="165" t="s">
        <v>210</v>
      </c>
      <c r="M96" s="165">
        <v>1</v>
      </c>
      <c r="N96" s="166"/>
      <c r="O96" s="166"/>
      <c r="P96" s="167"/>
      <c r="Q96" s="168"/>
      <c r="R96" s="169"/>
      <c r="S96" s="170"/>
      <c r="T96" s="171"/>
      <c r="U96" s="172"/>
      <c r="V96" s="173"/>
      <c r="W96" s="174" t="s">
        <v>61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30.75" customHeight="1" x14ac:dyDescent="0.25">
      <c r="A97" s="159" t="s">
        <v>177</v>
      </c>
      <c r="B97" s="435" t="s">
        <v>178</v>
      </c>
      <c r="C97" s="161"/>
      <c r="D97" s="161"/>
      <c r="E97" s="161"/>
      <c r="F97" s="161"/>
      <c r="G97" s="161"/>
      <c r="H97" s="162"/>
      <c r="I97" s="162"/>
      <c r="J97" s="163"/>
      <c r="K97" s="164"/>
      <c r="L97" s="165" t="s">
        <v>210</v>
      </c>
      <c r="M97" s="165">
        <v>1</v>
      </c>
      <c r="N97" s="166"/>
      <c r="O97" s="166"/>
      <c r="P97" s="167"/>
      <c r="Q97" s="168"/>
      <c r="R97" s="169"/>
      <c r="S97" s="170"/>
      <c r="T97" s="171"/>
      <c r="U97" s="172"/>
      <c r="V97" s="173"/>
      <c r="W97" s="174" t="s">
        <v>61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31.5" customHeight="1" x14ac:dyDescent="0.25">
      <c r="A98" s="159" t="s">
        <v>177</v>
      </c>
      <c r="B98" s="435" t="s">
        <v>179</v>
      </c>
      <c r="C98" s="161"/>
      <c r="D98" s="161"/>
      <c r="E98" s="161"/>
      <c r="F98" s="161"/>
      <c r="G98" s="161"/>
      <c r="H98" s="162"/>
      <c r="I98" s="162"/>
      <c r="J98" s="163"/>
      <c r="K98" s="164"/>
      <c r="L98" s="165" t="s">
        <v>210</v>
      </c>
      <c r="M98" s="165">
        <v>1</v>
      </c>
      <c r="N98" s="166"/>
      <c r="O98" s="166"/>
      <c r="P98" s="167"/>
      <c r="Q98" s="168"/>
      <c r="R98" s="169"/>
      <c r="S98" s="170"/>
      <c r="T98" s="171"/>
      <c r="U98" s="172"/>
      <c r="V98" s="173"/>
      <c r="W98" s="174" t="s">
        <v>61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33" customHeight="1" x14ac:dyDescent="0.25">
      <c r="A99" s="159" t="s">
        <v>177</v>
      </c>
      <c r="B99" s="435" t="s">
        <v>180</v>
      </c>
      <c r="C99" s="161"/>
      <c r="D99" s="161"/>
      <c r="E99" s="161"/>
      <c r="F99" s="161"/>
      <c r="G99" s="161"/>
      <c r="H99" s="162"/>
      <c r="I99" s="162"/>
      <c r="J99" s="163"/>
      <c r="K99" s="164"/>
      <c r="L99" s="165" t="s">
        <v>210</v>
      </c>
      <c r="M99" s="165">
        <v>1</v>
      </c>
      <c r="N99" s="166"/>
      <c r="O99" s="166"/>
      <c r="P99" s="167"/>
      <c r="Q99" s="168"/>
      <c r="R99" s="169"/>
      <c r="S99" s="170"/>
      <c r="T99" s="171"/>
      <c r="U99" s="172"/>
      <c r="V99" s="173"/>
      <c r="W99" s="174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51" customHeight="1" x14ac:dyDescent="0.25">
      <c r="A100" s="159" t="s">
        <v>122</v>
      </c>
      <c r="B100" s="180" t="s">
        <v>181</v>
      </c>
      <c r="C100" s="161"/>
      <c r="D100" s="161"/>
      <c r="E100" s="161"/>
      <c r="F100" s="161"/>
      <c r="G100" s="161"/>
      <c r="H100" s="162"/>
      <c r="I100" s="162"/>
      <c r="J100" s="163"/>
      <c r="K100" s="164"/>
      <c r="L100" s="165" t="s">
        <v>208</v>
      </c>
      <c r="M100" s="165">
        <v>1</v>
      </c>
      <c r="N100" s="166"/>
      <c r="O100" s="166"/>
      <c r="P100" s="167"/>
      <c r="Q100" s="168"/>
      <c r="R100" s="169"/>
      <c r="S100" s="170"/>
      <c r="T100" s="171"/>
      <c r="U100" s="172"/>
      <c r="V100" s="173"/>
      <c r="W100" s="438" t="s">
        <v>63</v>
      </c>
      <c r="X100" s="160" t="s">
        <v>204</v>
      </c>
      <c r="Y100" s="175"/>
      <c r="Z100" s="175"/>
      <c r="AA100" s="176"/>
      <c r="AB100" s="72">
        <f t="shared" si="0"/>
        <v>0</v>
      </c>
      <c r="AE100" s="94"/>
    </row>
    <row r="101" spans="1:31" ht="52.5" customHeight="1" x14ac:dyDescent="0.25">
      <c r="A101" s="159" t="s">
        <v>122</v>
      </c>
      <c r="B101" s="180" t="s">
        <v>182</v>
      </c>
      <c r="C101" s="161"/>
      <c r="D101" s="161"/>
      <c r="E101" s="161"/>
      <c r="F101" s="161"/>
      <c r="G101" s="161"/>
      <c r="H101" s="162"/>
      <c r="I101" s="162"/>
      <c r="J101" s="163"/>
      <c r="K101" s="164"/>
      <c r="L101" s="165" t="s">
        <v>210</v>
      </c>
      <c r="M101" s="165">
        <v>1</v>
      </c>
      <c r="N101" s="166"/>
      <c r="O101" s="166"/>
      <c r="P101" s="167"/>
      <c r="Q101" s="168"/>
      <c r="R101" s="169"/>
      <c r="S101" s="170"/>
      <c r="T101" s="171"/>
      <c r="U101" s="172"/>
      <c r="V101" s="173"/>
      <c r="W101" s="438" t="s">
        <v>63</v>
      </c>
      <c r="X101" s="160" t="s">
        <v>204</v>
      </c>
      <c r="Y101" s="175"/>
      <c r="Z101" s="175"/>
      <c r="AA101" s="176"/>
      <c r="AB101" s="72">
        <f t="shared" si="0"/>
        <v>0</v>
      </c>
      <c r="AE101" s="94"/>
    </row>
    <row r="102" spans="1:31" ht="51" customHeight="1" x14ac:dyDescent="0.25">
      <c r="A102" s="159" t="s">
        <v>122</v>
      </c>
      <c r="B102" s="180" t="s">
        <v>183</v>
      </c>
      <c r="C102" s="161"/>
      <c r="D102" s="161"/>
      <c r="E102" s="161"/>
      <c r="F102" s="161"/>
      <c r="G102" s="161"/>
      <c r="H102" s="162"/>
      <c r="I102" s="162"/>
      <c r="J102" s="163"/>
      <c r="K102" s="164"/>
      <c r="L102" s="165" t="s">
        <v>210</v>
      </c>
      <c r="M102" s="165">
        <v>1</v>
      </c>
      <c r="N102" s="166"/>
      <c r="O102" s="166"/>
      <c r="P102" s="167"/>
      <c r="Q102" s="168"/>
      <c r="R102" s="169"/>
      <c r="S102" s="170"/>
      <c r="T102" s="171"/>
      <c r="U102" s="172"/>
      <c r="V102" s="173"/>
      <c r="W102" s="438" t="s">
        <v>63</v>
      </c>
      <c r="X102" s="160" t="s">
        <v>204</v>
      </c>
      <c r="Y102" s="175"/>
      <c r="Z102" s="175"/>
      <c r="AA102" s="176"/>
      <c r="AB102" s="72">
        <f t="shared" si="0"/>
        <v>0</v>
      </c>
      <c r="AE102" s="94"/>
    </row>
    <row r="103" spans="1:31" ht="53.25" customHeight="1" x14ac:dyDescent="0.25">
      <c r="A103" s="159" t="s">
        <v>122</v>
      </c>
      <c r="B103" s="180" t="s">
        <v>184</v>
      </c>
      <c r="C103" s="161"/>
      <c r="D103" s="161"/>
      <c r="E103" s="161"/>
      <c r="F103" s="161"/>
      <c r="G103" s="161"/>
      <c r="H103" s="162"/>
      <c r="I103" s="162"/>
      <c r="J103" s="163"/>
      <c r="K103" s="164"/>
      <c r="L103" s="165" t="s">
        <v>210</v>
      </c>
      <c r="M103" s="165">
        <v>1</v>
      </c>
      <c r="N103" s="166"/>
      <c r="O103" s="166"/>
      <c r="P103" s="167"/>
      <c r="Q103" s="168"/>
      <c r="R103" s="169"/>
      <c r="S103" s="170"/>
      <c r="T103" s="171"/>
      <c r="U103" s="172"/>
      <c r="V103" s="173"/>
      <c r="W103" s="438" t="s">
        <v>63</v>
      </c>
      <c r="X103" s="160" t="s">
        <v>204</v>
      </c>
      <c r="Y103" s="175"/>
      <c r="Z103" s="175"/>
      <c r="AA103" s="176"/>
      <c r="AB103" s="72">
        <f t="shared" si="0"/>
        <v>0</v>
      </c>
      <c r="AE103" s="94"/>
    </row>
    <row r="104" spans="1:31" ht="44.25" customHeight="1" x14ac:dyDescent="0.25">
      <c r="A104" s="159" t="s">
        <v>127</v>
      </c>
      <c r="B104" s="180" t="s">
        <v>185</v>
      </c>
      <c r="C104" s="161"/>
      <c r="D104" s="161"/>
      <c r="E104" s="161"/>
      <c r="F104" s="161"/>
      <c r="G104" s="161"/>
      <c r="H104" s="162"/>
      <c r="I104" s="162"/>
      <c r="J104" s="163"/>
      <c r="K104" s="164"/>
      <c r="L104" s="165" t="s">
        <v>210</v>
      </c>
      <c r="M104" s="165">
        <v>1</v>
      </c>
      <c r="N104" s="166"/>
      <c r="O104" s="166"/>
      <c r="P104" s="167"/>
      <c r="Q104" s="168"/>
      <c r="R104" s="169"/>
      <c r="S104" s="170"/>
      <c r="T104" s="171"/>
      <c r="U104" s="172"/>
      <c r="V104" s="173"/>
      <c r="W104" s="438" t="s">
        <v>63</v>
      </c>
      <c r="X104" s="160" t="s">
        <v>204</v>
      </c>
      <c r="Y104" s="175"/>
      <c r="Z104" s="175"/>
      <c r="AA104" s="176"/>
      <c r="AB104" s="72">
        <f t="shared" si="0"/>
        <v>0</v>
      </c>
      <c r="AE104" s="94"/>
    </row>
    <row r="105" spans="1:31" ht="55.5" customHeight="1" x14ac:dyDescent="0.25">
      <c r="A105" s="159" t="s">
        <v>128</v>
      </c>
      <c r="B105" s="180" t="s">
        <v>186</v>
      </c>
      <c r="C105" s="161"/>
      <c r="D105" s="161"/>
      <c r="E105" s="161"/>
      <c r="F105" s="161"/>
      <c r="G105" s="161"/>
      <c r="H105" s="162"/>
      <c r="I105" s="162"/>
      <c r="J105" s="163"/>
      <c r="K105" s="164"/>
      <c r="L105" s="165" t="s">
        <v>208</v>
      </c>
      <c r="M105" s="165">
        <v>1</v>
      </c>
      <c r="N105" s="166"/>
      <c r="O105" s="166"/>
      <c r="P105" s="167"/>
      <c r="Q105" s="168"/>
      <c r="R105" s="169"/>
      <c r="S105" s="170"/>
      <c r="T105" s="171"/>
      <c r="U105" s="172"/>
      <c r="V105" s="173"/>
      <c r="W105" s="438" t="s">
        <v>63</v>
      </c>
      <c r="X105" s="160" t="s">
        <v>204</v>
      </c>
      <c r="Y105" s="175"/>
      <c r="Z105" s="175"/>
      <c r="AA105" s="176"/>
      <c r="AB105" s="72">
        <f t="shared" si="0"/>
        <v>0</v>
      </c>
      <c r="AE105" s="94"/>
    </row>
    <row r="106" spans="1:31" ht="94.5" customHeight="1" x14ac:dyDescent="0.25">
      <c r="A106" s="159" t="s">
        <v>128</v>
      </c>
      <c r="B106" s="180" t="s">
        <v>187</v>
      </c>
      <c r="C106" s="161"/>
      <c r="D106" s="161"/>
      <c r="E106" s="161"/>
      <c r="F106" s="161"/>
      <c r="G106" s="161"/>
      <c r="H106" s="162"/>
      <c r="I106" s="162"/>
      <c r="J106" s="163"/>
      <c r="K106" s="164"/>
      <c r="L106" s="165" t="s">
        <v>210</v>
      </c>
      <c r="M106" s="165">
        <v>1</v>
      </c>
      <c r="N106" s="166"/>
      <c r="O106" s="166"/>
      <c r="P106" s="167"/>
      <c r="Q106" s="168"/>
      <c r="R106" s="169"/>
      <c r="S106" s="170"/>
      <c r="T106" s="171"/>
      <c r="U106" s="172"/>
      <c r="V106" s="173"/>
      <c r="W106" s="438" t="s">
        <v>63</v>
      </c>
      <c r="X106" s="160" t="s">
        <v>204</v>
      </c>
      <c r="Y106" s="175"/>
      <c r="Z106" s="175"/>
      <c r="AA106" s="176"/>
      <c r="AB106" s="72">
        <f t="shared" si="0"/>
        <v>0</v>
      </c>
      <c r="AE106" s="94"/>
    </row>
    <row r="107" spans="1:31" ht="21" customHeight="1" x14ac:dyDescent="0.25">
      <c r="A107" s="159" t="s">
        <v>169</v>
      </c>
      <c r="B107" s="180" t="s">
        <v>203</v>
      </c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>
        <v>1</v>
      </c>
      <c r="S107" s="170"/>
      <c r="T107" s="171"/>
      <c r="U107" s="172"/>
      <c r="V107" s="173"/>
      <c r="W107" s="220" t="s">
        <v>61</v>
      </c>
      <c r="X107" s="160"/>
      <c r="Y107" s="175"/>
      <c r="Z107" s="175"/>
      <c r="AA107" s="176"/>
      <c r="AB107" s="72"/>
      <c r="AE107" s="94"/>
    </row>
    <row r="108" spans="1:31" ht="29.25" customHeight="1" x14ac:dyDescent="0.25">
      <c r="A108" s="159" t="s">
        <v>169</v>
      </c>
      <c r="B108" s="435" t="s">
        <v>188</v>
      </c>
      <c r="C108" s="161"/>
      <c r="D108" s="161"/>
      <c r="E108" s="161"/>
      <c r="F108" s="161"/>
      <c r="G108" s="161"/>
      <c r="H108" s="162"/>
      <c r="I108" s="162"/>
      <c r="J108" s="163"/>
      <c r="K108" s="164"/>
      <c r="L108" s="165" t="s">
        <v>209</v>
      </c>
      <c r="M108" s="165">
        <v>1</v>
      </c>
      <c r="N108" s="166"/>
      <c r="O108" s="166"/>
      <c r="P108" s="167"/>
      <c r="Q108" s="168"/>
      <c r="R108" s="169"/>
      <c r="S108" s="170"/>
      <c r="T108" s="171"/>
      <c r="U108" s="172"/>
      <c r="V108" s="173"/>
      <c r="W108" s="174" t="s">
        <v>61</v>
      </c>
      <c r="X108" s="160"/>
      <c r="Y108" s="175"/>
      <c r="Z108" s="175"/>
      <c r="AA108" s="176"/>
      <c r="AB108" s="72">
        <f t="shared" si="0"/>
        <v>0</v>
      </c>
      <c r="AE108" s="94"/>
    </row>
    <row r="109" spans="1:31" ht="27.75" customHeight="1" x14ac:dyDescent="0.25">
      <c r="A109" s="159" t="s">
        <v>170</v>
      </c>
      <c r="B109" s="435" t="s">
        <v>189</v>
      </c>
      <c r="C109" s="161"/>
      <c r="D109" s="161"/>
      <c r="E109" s="161"/>
      <c r="F109" s="161"/>
      <c r="G109" s="161"/>
      <c r="H109" s="162"/>
      <c r="I109" s="162"/>
      <c r="J109" s="163"/>
      <c r="K109" s="164"/>
      <c r="L109" s="165">
        <v>5</v>
      </c>
      <c r="M109" s="165">
        <v>1</v>
      </c>
      <c r="N109" s="166"/>
      <c r="O109" s="166"/>
      <c r="P109" s="167"/>
      <c r="Q109" s="168"/>
      <c r="R109" s="169"/>
      <c r="S109" s="170"/>
      <c r="T109" s="171"/>
      <c r="U109" s="172"/>
      <c r="V109" s="173"/>
      <c r="W109" s="174" t="s">
        <v>61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30" customHeight="1" x14ac:dyDescent="0.25">
      <c r="A110" s="159" t="s">
        <v>170</v>
      </c>
      <c r="B110" s="435" t="s">
        <v>190</v>
      </c>
      <c r="C110" s="161"/>
      <c r="D110" s="161"/>
      <c r="E110" s="161"/>
      <c r="F110" s="161"/>
      <c r="G110" s="161"/>
      <c r="H110" s="162"/>
      <c r="I110" s="162"/>
      <c r="J110" s="163"/>
      <c r="K110" s="164"/>
      <c r="L110" s="165" t="s">
        <v>208</v>
      </c>
      <c r="M110" s="165">
        <v>1</v>
      </c>
      <c r="N110" s="166"/>
      <c r="O110" s="166"/>
      <c r="P110" s="167"/>
      <c r="Q110" s="168"/>
      <c r="R110" s="169"/>
      <c r="S110" s="170"/>
      <c r="T110" s="171"/>
      <c r="U110" s="172"/>
      <c r="V110" s="173"/>
      <c r="W110" s="174" t="s">
        <v>61</v>
      </c>
      <c r="X110" s="160"/>
      <c r="Y110" s="175"/>
      <c r="Z110" s="175"/>
      <c r="AA110" s="176"/>
      <c r="AB110" s="72">
        <f t="shared" si="0"/>
        <v>0</v>
      </c>
      <c r="AE110" s="94"/>
    </row>
    <row r="111" spans="1:31" ht="44.25" customHeight="1" x14ac:dyDescent="0.25">
      <c r="A111" s="159" t="s">
        <v>171</v>
      </c>
      <c r="B111" s="435" t="s">
        <v>191</v>
      </c>
      <c r="C111" s="161"/>
      <c r="D111" s="161"/>
      <c r="E111" s="161"/>
      <c r="F111" s="161"/>
      <c r="G111" s="161"/>
      <c r="H111" s="162"/>
      <c r="I111" s="162"/>
      <c r="J111" s="163"/>
      <c r="K111" s="164"/>
      <c r="L111" s="165" t="s">
        <v>207</v>
      </c>
      <c r="M111" s="165">
        <v>1</v>
      </c>
      <c r="N111" s="166"/>
      <c r="O111" s="166"/>
      <c r="P111" s="167"/>
      <c r="Q111" s="168"/>
      <c r="R111" s="169"/>
      <c r="S111" s="170"/>
      <c r="T111" s="171"/>
      <c r="U111" s="172"/>
      <c r="V111" s="173"/>
      <c r="W111" s="174" t="s">
        <v>61</v>
      </c>
      <c r="X111" s="160"/>
      <c r="Y111" s="175"/>
      <c r="Z111" s="175"/>
      <c r="AA111" s="176"/>
      <c r="AB111" s="72">
        <f t="shared" si="0"/>
        <v>0</v>
      </c>
      <c r="AE111" s="94"/>
    </row>
    <row r="112" spans="1:31" ht="29.25" customHeight="1" x14ac:dyDescent="0.25">
      <c r="A112" s="159" t="s">
        <v>171</v>
      </c>
      <c r="B112" s="435" t="s">
        <v>192</v>
      </c>
      <c r="C112" s="161"/>
      <c r="D112" s="161"/>
      <c r="E112" s="161"/>
      <c r="F112" s="161"/>
      <c r="G112" s="161"/>
      <c r="H112" s="162"/>
      <c r="I112" s="162"/>
      <c r="J112" s="163"/>
      <c r="K112" s="164"/>
      <c r="L112" s="165" t="s">
        <v>206</v>
      </c>
      <c r="M112" s="165">
        <v>1</v>
      </c>
      <c r="N112" s="166"/>
      <c r="O112" s="166"/>
      <c r="P112" s="167"/>
      <c r="Q112" s="168"/>
      <c r="R112" s="169"/>
      <c r="S112" s="170"/>
      <c r="T112" s="171"/>
      <c r="U112" s="172"/>
      <c r="V112" s="173"/>
      <c r="W112" s="174" t="s">
        <v>61</v>
      </c>
      <c r="X112" s="160"/>
      <c r="Y112" s="175"/>
      <c r="Z112" s="175"/>
      <c r="AA112" s="176"/>
      <c r="AB112" s="72">
        <f t="shared" si="0"/>
        <v>0</v>
      </c>
      <c r="AE112" s="94"/>
    </row>
    <row r="113" spans="1:31" ht="34.5" customHeight="1" x14ac:dyDescent="0.25">
      <c r="A113" s="159" t="s">
        <v>170</v>
      </c>
      <c r="B113" s="180" t="s">
        <v>193</v>
      </c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>
        <v>1.6</v>
      </c>
      <c r="O113" s="166">
        <v>1</v>
      </c>
      <c r="P113" s="167"/>
      <c r="Q113" s="168"/>
      <c r="R113" s="169"/>
      <c r="S113" s="170"/>
      <c r="T113" s="171"/>
      <c r="U113" s="172"/>
      <c r="V113" s="173"/>
      <c r="W113" s="438" t="s">
        <v>76</v>
      </c>
      <c r="X113" s="160" t="s">
        <v>163</v>
      </c>
      <c r="Y113" s="175"/>
      <c r="Z113" s="175"/>
      <c r="AA113" s="176"/>
      <c r="AB113" s="72">
        <f t="shared" si="0"/>
        <v>0</v>
      </c>
      <c r="AE113" s="94"/>
    </row>
    <row r="114" spans="1:31" ht="30.75" customHeight="1" x14ac:dyDescent="0.25">
      <c r="A114" s="159" t="s">
        <v>170</v>
      </c>
      <c r="B114" s="180" t="s">
        <v>194</v>
      </c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>
        <v>1.6</v>
      </c>
      <c r="O114" s="166">
        <v>1</v>
      </c>
      <c r="P114" s="167"/>
      <c r="Q114" s="168"/>
      <c r="R114" s="169"/>
      <c r="S114" s="170"/>
      <c r="T114" s="171"/>
      <c r="U114" s="172"/>
      <c r="V114" s="173"/>
      <c r="W114" s="438" t="s">
        <v>76</v>
      </c>
      <c r="X114" s="160" t="s">
        <v>163</v>
      </c>
      <c r="Y114" s="175"/>
      <c r="Z114" s="175"/>
      <c r="AA114" s="176"/>
      <c r="AB114" s="72">
        <f t="shared" si="0"/>
        <v>0</v>
      </c>
      <c r="AE114" s="94"/>
    </row>
    <row r="115" spans="1:31" ht="30.75" customHeight="1" x14ac:dyDescent="0.25">
      <c r="A115" s="159" t="s">
        <v>170</v>
      </c>
      <c r="B115" s="180" t="s">
        <v>195</v>
      </c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>
        <v>1.6</v>
      </c>
      <c r="O115" s="166">
        <v>1</v>
      </c>
      <c r="P115" s="167"/>
      <c r="Q115" s="168"/>
      <c r="R115" s="169"/>
      <c r="S115" s="170"/>
      <c r="T115" s="171"/>
      <c r="U115" s="172"/>
      <c r="V115" s="173"/>
      <c r="W115" s="438" t="s">
        <v>76</v>
      </c>
      <c r="X115" s="160" t="s">
        <v>163</v>
      </c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59" t="s">
        <v>171</v>
      </c>
      <c r="B116" s="435" t="s">
        <v>196</v>
      </c>
      <c r="C116" s="161"/>
      <c r="D116" s="161"/>
      <c r="E116" s="161"/>
      <c r="F116" s="161"/>
      <c r="G116" s="161"/>
      <c r="H116" s="162"/>
      <c r="I116" s="162"/>
      <c r="J116" s="163">
        <v>1</v>
      </c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 t="s">
        <v>61</v>
      </c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59" t="s">
        <v>171</v>
      </c>
      <c r="B117" s="435" t="s">
        <v>197</v>
      </c>
      <c r="C117" s="161"/>
      <c r="D117" s="161"/>
      <c r="E117" s="161"/>
      <c r="F117" s="161"/>
      <c r="G117" s="161"/>
      <c r="H117" s="162"/>
      <c r="I117" s="162"/>
      <c r="J117" s="163">
        <v>1</v>
      </c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 t="s">
        <v>61</v>
      </c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59" t="s">
        <v>198</v>
      </c>
      <c r="B118" s="435" t="s">
        <v>218</v>
      </c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>
        <v>1</v>
      </c>
      <c r="T118" s="171"/>
      <c r="U118" s="172"/>
      <c r="V118" s="173"/>
      <c r="W118" s="174" t="s">
        <v>61</v>
      </c>
      <c r="X118" s="160"/>
      <c r="Y118" s="175"/>
      <c r="Z118" s="175"/>
      <c r="AA118" s="176"/>
      <c r="AB118" s="72">
        <f t="shared" si="0"/>
        <v>0</v>
      </c>
      <c r="AE118" s="94"/>
    </row>
    <row r="119" spans="1:31" ht="29.25" customHeight="1" x14ac:dyDescent="0.25">
      <c r="A119" s="159" t="s">
        <v>198</v>
      </c>
      <c r="B119" s="435" t="s">
        <v>199</v>
      </c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>
        <v>1</v>
      </c>
      <c r="R119" s="169"/>
      <c r="S119" s="170"/>
      <c r="T119" s="171"/>
      <c r="U119" s="172"/>
      <c r="V119" s="173"/>
      <c r="W119" s="174" t="s">
        <v>61</v>
      </c>
      <c r="X119" s="160"/>
      <c r="Y119" s="175"/>
      <c r="Z119" s="175"/>
      <c r="AA119" s="176"/>
      <c r="AB119" s="72">
        <f t="shared" si="0"/>
        <v>0</v>
      </c>
      <c r="AE119" s="94"/>
    </row>
    <row r="120" spans="1:31" ht="44.25" customHeight="1" x14ac:dyDescent="0.25">
      <c r="A120" s="159" t="s">
        <v>198</v>
      </c>
      <c r="B120" s="435" t="s">
        <v>200</v>
      </c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>
        <v>1</v>
      </c>
      <c r="R120" s="169"/>
      <c r="S120" s="170"/>
      <c r="T120" s="171"/>
      <c r="U120" s="172"/>
      <c r="V120" s="173"/>
      <c r="W120" s="174" t="s">
        <v>61</v>
      </c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59" t="s">
        <v>198</v>
      </c>
      <c r="B121" s="435" t="s">
        <v>201</v>
      </c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>
        <v>1</v>
      </c>
      <c r="S121" s="170"/>
      <c r="T121" s="171"/>
      <c r="U121" s="172"/>
      <c r="V121" s="173"/>
      <c r="W121" s="174" t="s">
        <v>61</v>
      </c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59" t="s">
        <v>198</v>
      </c>
      <c r="B122" s="435" t="s">
        <v>202</v>
      </c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>
        <v>1</v>
      </c>
      <c r="S122" s="170"/>
      <c r="T122" s="171"/>
      <c r="U122" s="172"/>
      <c r="V122" s="173"/>
      <c r="W122" s="174" t="s">
        <v>61</v>
      </c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8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8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80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ht="19.5" customHeight="1" x14ac:dyDescent="0.25">
      <c r="A166" s="177"/>
      <c r="B166" s="180"/>
      <c r="C166" s="161"/>
      <c r="D166" s="161"/>
      <c r="E166" s="161"/>
      <c r="F166" s="161"/>
      <c r="G166" s="161"/>
      <c r="H166" s="162"/>
      <c r="I166" s="162"/>
      <c r="J166" s="163"/>
      <c r="K166" s="164"/>
      <c r="L166" s="165"/>
      <c r="M166" s="165"/>
      <c r="N166" s="166"/>
      <c r="O166" s="166"/>
      <c r="P166" s="167"/>
      <c r="Q166" s="168"/>
      <c r="R166" s="169"/>
      <c r="S166" s="170"/>
      <c r="T166" s="171"/>
      <c r="U166" s="172"/>
      <c r="V166" s="173"/>
      <c r="W166" s="174"/>
      <c r="X166" s="160"/>
      <c r="Y166" s="175"/>
      <c r="Z166" s="175"/>
      <c r="AA166" s="176"/>
      <c r="AB166" s="72">
        <f t="shared" si="0"/>
        <v>0</v>
      </c>
      <c r="AE166" s="94"/>
    </row>
    <row r="167" spans="1:31" ht="19.5" customHeight="1" x14ac:dyDescent="0.25">
      <c r="A167" s="177"/>
      <c r="B167" s="180"/>
      <c r="C167" s="161"/>
      <c r="D167" s="161"/>
      <c r="E167" s="161"/>
      <c r="F167" s="161"/>
      <c r="G167" s="161"/>
      <c r="H167" s="162"/>
      <c r="I167" s="162"/>
      <c r="J167" s="163"/>
      <c r="K167" s="164"/>
      <c r="L167" s="165"/>
      <c r="M167" s="165"/>
      <c r="N167" s="166"/>
      <c r="O167" s="166"/>
      <c r="P167" s="167"/>
      <c r="Q167" s="168"/>
      <c r="R167" s="169"/>
      <c r="S167" s="170"/>
      <c r="T167" s="171"/>
      <c r="U167" s="172"/>
      <c r="V167" s="173"/>
      <c r="W167" s="174"/>
      <c r="X167" s="160"/>
      <c r="Y167" s="175"/>
      <c r="Z167" s="175"/>
      <c r="AA167" s="176"/>
      <c r="AB167" s="72">
        <f t="shared" si="0"/>
        <v>0</v>
      </c>
      <c r="AE167" s="94"/>
    </row>
    <row r="168" spans="1:31" ht="19.5" customHeight="1" x14ac:dyDescent="0.25">
      <c r="A168" s="177"/>
      <c r="B168" s="160"/>
      <c r="C168" s="161"/>
      <c r="D168" s="161"/>
      <c r="E168" s="161"/>
      <c r="F168" s="161"/>
      <c r="G168" s="161"/>
      <c r="H168" s="162"/>
      <c r="I168" s="162"/>
      <c r="J168" s="163"/>
      <c r="K168" s="164"/>
      <c r="L168" s="165"/>
      <c r="M168" s="165"/>
      <c r="N168" s="166"/>
      <c r="O168" s="166"/>
      <c r="P168" s="167"/>
      <c r="Q168" s="168"/>
      <c r="R168" s="169"/>
      <c r="S168" s="170"/>
      <c r="T168" s="171"/>
      <c r="U168" s="172"/>
      <c r="V168" s="173"/>
      <c r="W168" s="174"/>
      <c r="X168" s="160"/>
      <c r="Y168" s="175"/>
      <c r="Z168" s="175"/>
      <c r="AA168" s="176"/>
      <c r="AB168" s="72">
        <f t="shared" si="0"/>
        <v>0</v>
      </c>
      <c r="AE168" s="94"/>
    </row>
    <row r="169" spans="1:31" ht="19.5" customHeight="1" x14ac:dyDescent="0.25">
      <c r="A169" s="177"/>
      <c r="B169" s="160"/>
      <c r="C169" s="161"/>
      <c r="D169" s="161"/>
      <c r="E169" s="161"/>
      <c r="F169" s="161"/>
      <c r="G169" s="161"/>
      <c r="H169" s="162"/>
      <c r="I169" s="162"/>
      <c r="J169" s="163"/>
      <c r="K169" s="164"/>
      <c r="L169" s="165"/>
      <c r="M169" s="165"/>
      <c r="N169" s="166"/>
      <c r="O169" s="166"/>
      <c r="P169" s="167"/>
      <c r="Q169" s="168"/>
      <c r="R169" s="169"/>
      <c r="S169" s="170"/>
      <c r="T169" s="171"/>
      <c r="U169" s="172"/>
      <c r="V169" s="173"/>
      <c r="W169" s="174"/>
      <c r="X169" s="160"/>
      <c r="Y169" s="175"/>
      <c r="Z169" s="175"/>
      <c r="AA169" s="176"/>
      <c r="AB169" s="72">
        <f t="shared" si="0"/>
        <v>0</v>
      </c>
      <c r="AE169" s="94"/>
    </row>
    <row r="170" spans="1:31" ht="19.5" customHeight="1" x14ac:dyDescent="0.25">
      <c r="A170" s="177"/>
      <c r="B170" s="178"/>
      <c r="C170" s="161"/>
      <c r="D170" s="161"/>
      <c r="E170" s="161"/>
      <c r="F170" s="161"/>
      <c r="G170" s="161"/>
      <c r="H170" s="162"/>
      <c r="I170" s="162"/>
      <c r="J170" s="163"/>
      <c r="K170" s="164"/>
      <c r="L170" s="165"/>
      <c r="M170" s="165"/>
      <c r="N170" s="166"/>
      <c r="O170" s="166"/>
      <c r="P170" s="167"/>
      <c r="Q170" s="168"/>
      <c r="R170" s="169"/>
      <c r="S170" s="170"/>
      <c r="T170" s="171"/>
      <c r="U170" s="172"/>
      <c r="V170" s="173"/>
      <c r="W170" s="174"/>
      <c r="X170" s="160"/>
      <c r="Y170" s="175"/>
      <c r="Z170" s="175"/>
      <c r="AA170" s="176"/>
      <c r="AB170" s="72">
        <f t="shared" si="0"/>
        <v>0</v>
      </c>
      <c r="AE170" s="94"/>
    </row>
    <row r="171" spans="1:31" x14ac:dyDescent="0.25">
      <c r="A171" s="329"/>
      <c r="B171" s="330"/>
      <c r="C171" s="182">
        <f>SUM(C9:C170)</f>
        <v>2</v>
      </c>
      <c r="D171" s="183">
        <f>SUM(D9:D170)</f>
        <v>0</v>
      </c>
      <c r="E171" s="183">
        <f>SUM(E9:E170)</f>
        <v>0</v>
      </c>
      <c r="F171" s="183">
        <f>SUM(F9:F170)</f>
        <v>0</v>
      </c>
      <c r="G171" s="183">
        <f>SUM(G9:G170)</f>
        <v>0</v>
      </c>
      <c r="H171" s="183"/>
      <c r="I171" s="183">
        <f>SUM(I9:I170)</f>
        <v>8</v>
      </c>
      <c r="J171" s="183">
        <f>SUM(J9:J170)</f>
        <v>12</v>
      </c>
      <c r="K171" s="183">
        <f>SUM(K9:K170)</f>
        <v>1</v>
      </c>
      <c r="L171" s="183"/>
      <c r="M171" s="183">
        <f>SUM(M9:M170)</f>
        <v>35</v>
      </c>
      <c r="N171" s="183"/>
      <c r="O171" s="183">
        <f t="shared" ref="O171:V171" si="1">SUM(O9:O170)</f>
        <v>5</v>
      </c>
      <c r="P171" s="183">
        <f t="shared" si="1"/>
        <v>0</v>
      </c>
      <c r="Q171" s="183">
        <f t="shared" si="1"/>
        <v>45</v>
      </c>
      <c r="R171" s="183">
        <f t="shared" si="1"/>
        <v>5</v>
      </c>
      <c r="S171" s="183">
        <f t="shared" si="1"/>
        <v>1</v>
      </c>
      <c r="T171" s="183">
        <f t="shared" si="1"/>
        <v>0</v>
      </c>
      <c r="U171" s="183">
        <f t="shared" si="1"/>
        <v>0</v>
      </c>
      <c r="V171" s="183">
        <f t="shared" si="1"/>
        <v>0</v>
      </c>
      <c r="W171" s="183">
        <f>COUNTA(W9:W170)+AB171</f>
        <v>114</v>
      </c>
      <c r="X171" s="182"/>
      <c r="Y171" s="182">
        <f>SUM(Y9:Y170)</f>
        <v>9</v>
      </c>
      <c r="Z171" s="182">
        <f>SUM(Z9:Z170)</f>
        <v>2</v>
      </c>
      <c r="AA171" s="181">
        <f>SUM(AA9:AA170)</f>
        <v>0</v>
      </c>
      <c r="AB171" s="186">
        <f>SUM(AB9:AB170)</f>
        <v>0</v>
      </c>
      <c r="AE171" s="94"/>
    </row>
    <row r="172" spans="1:31" ht="16.5" thickBot="1" x14ac:dyDescent="0.3">
      <c r="B172"/>
      <c r="C172"/>
      <c r="D172"/>
      <c r="E172" s="61"/>
      <c r="F172" s="61"/>
      <c r="G172" s="61"/>
      <c r="H172" s="61"/>
      <c r="I172"/>
      <c r="J172"/>
      <c r="K172"/>
      <c r="L172"/>
      <c r="M172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E172" s="94"/>
    </row>
    <row r="173" spans="1:31" ht="33" customHeight="1" thickBot="1" x14ac:dyDescent="0.35">
      <c r="B173" s="191" t="s">
        <v>58</v>
      </c>
      <c r="C173" s="187">
        <f>COUNTA(B9:B170)</f>
        <v>81</v>
      </c>
      <c r="D173" s="254" t="s">
        <v>81</v>
      </c>
      <c r="E173" s="255"/>
      <c r="F173" s="255"/>
      <c r="G173" s="255"/>
      <c r="H173" s="256"/>
      <c r="I173"/>
      <c r="J173"/>
      <c r="K173"/>
      <c r="L173"/>
      <c r="M173"/>
      <c r="N173" s="61"/>
      <c r="O173" s="61"/>
      <c r="P173" s="61"/>
      <c r="Q173" s="61"/>
      <c r="R173" s="61"/>
      <c r="S173" s="61"/>
      <c r="T173" s="61"/>
      <c r="U173" s="320" t="s">
        <v>93</v>
      </c>
      <c r="V173" s="321"/>
      <c r="W173" s="322"/>
      <c r="X173" s="303" t="s">
        <v>86</v>
      </c>
      <c r="Y173" s="304"/>
      <c r="Z173" s="70">
        <v>5</v>
      </c>
      <c r="AE173" s="94"/>
    </row>
    <row r="174" spans="1:31" ht="45.75" customHeight="1" x14ac:dyDescent="0.3">
      <c r="B174" s="192" t="s">
        <v>20</v>
      </c>
      <c r="C174" s="188">
        <f>C171+D171+E171+F171+G171+I171+J171+K171+M171+O171+P171+Q171+R171+S171+T171+U171+V171</f>
        <v>114</v>
      </c>
      <c r="D174" s="257"/>
      <c r="E174" s="258"/>
      <c r="F174" s="258"/>
      <c r="G174" s="258"/>
      <c r="H174" s="259"/>
      <c r="I174"/>
      <c r="J174"/>
      <c r="K174"/>
      <c r="L174"/>
      <c r="M174"/>
      <c r="U174" s="323"/>
      <c r="V174" s="324"/>
      <c r="W174" s="325"/>
      <c r="X174" s="305"/>
      <c r="Y174" s="306"/>
      <c r="Z174"/>
      <c r="AE174" s="94"/>
    </row>
    <row r="175" spans="1:31" ht="24.75" customHeight="1" thickBot="1" x14ac:dyDescent="0.35">
      <c r="A175" s="297" t="s">
        <v>56</v>
      </c>
      <c r="B175" s="193" t="s">
        <v>54</v>
      </c>
      <c r="C175" s="189">
        <f>COUNTIF(W9:W170,"1 - планова")+COUNTIF(W9:W170,"1.1. - планова по документи")+AB171</f>
        <v>78</v>
      </c>
      <c r="D175" s="257"/>
      <c r="E175" s="258"/>
      <c r="F175" s="258"/>
      <c r="G175" s="258"/>
      <c r="H175" s="259"/>
      <c r="I175"/>
      <c r="J175"/>
      <c r="K175"/>
      <c r="L175"/>
      <c r="M175"/>
      <c r="U175" s="323"/>
      <c r="V175" s="324"/>
      <c r="W175" s="325"/>
      <c r="X175" s="307"/>
      <c r="Y175" s="308"/>
      <c r="Z175"/>
      <c r="AE175" s="94"/>
    </row>
    <row r="176" spans="1:31" ht="24.75" customHeight="1" thickBot="1" x14ac:dyDescent="0.35">
      <c r="A176" s="298"/>
      <c r="B176" s="194" t="s">
        <v>55</v>
      </c>
      <c r="C176" s="190">
        <f>C174-C175</f>
        <v>36</v>
      </c>
      <c r="D176" s="260"/>
      <c r="E176" s="261"/>
      <c r="F176" s="261"/>
      <c r="G176" s="261"/>
      <c r="H176" s="262"/>
      <c r="I176"/>
      <c r="J176"/>
      <c r="K176"/>
      <c r="L176"/>
      <c r="M176"/>
      <c r="U176" s="323"/>
      <c r="V176" s="324"/>
      <c r="W176" s="325"/>
      <c r="X176" s="309" t="s">
        <v>87</v>
      </c>
      <c r="Y176" s="310"/>
      <c r="Z176" s="71"/>
      <c r="AE176" s="94"/>
    </row>
    <row r="177" spans="1:31" ht="79.5" customHeight="1" thickBot="1" x14ac:dyDescent="0.3">
      <c r="I177"/>
      <c r="J177"/>
      <c r="K177"/>
      <c r="L177"/>
      <c r="M177"/>
      <c r="U177" s="326"/>
      <c r="V177" s="327"/>
      <c r="W177" s="328"/>
      <c r="X177" s="311"/>
      <c r="Y177" s="312"/>
      <c r="AE177" s="94"/>
    </row>
    <row r="178" spans="1:31" x14ac:dyDescent="0.25">
      <c r="AE178" s="94"/>
    </row>
    <row r="179" spans="1:31" ht="16.5" customHeight="1" thickBot="1" x14ac:dyDescent="0.3">
      <c r="A179" s="299" t="s">
        <v>49</v>
      </c>
      <c r="B179" s="299"/>
      <c r="C179" s="299"/>
      <c r="D179" s="299"/>
      <c r="E179" s="299"/>
      <c r="F179" s="299"/>
      <c r="G179" s="299"/>
      <c r="H179" s="299"/>
      <c r="I179" s="299"/>
      <c r="J179" s="299"/>
      <c r="K179" s="299"/>
      <c r="L179" s="299"/>
      <c r="M179" s="299"/>
      <c r="N179" s="299"/>
      <c r="O179" s="299"/>
      <c r="P179" s="299"/>
      <c r="Q179" s="299"/>
      <c r="R179" s="299"/>
      <c r="S179" s="299"/>
      <c r="T179" s="299"/>
      <c r="U179" s="299"/>
      <c r="V179" s="299"/>
      <c r="W179" s="299"/>
      <c r="X179" s="299"/>
      <c r="Y179" s="299"/>
      <c r="Z179" s="299"/>
      <c r="AA179" s="7"/>
      <c r="AB179" s="93"/>
      <c r="AE179" s="94"/>
    </row>
    <row r="180" spans="1:31" ht="16.5" customHeight="1" thickBot="1" x14ac:dyDescent="0.3">
      <c r="A180" s="300" t="s">
        <v>42</v>
      </c>
      <c r="B180" s="300" t="s">
        <v>80</v>
      </c>
      <c r="C180" s="301" t="s">
        <v>30</v>
      </c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E180" s="94"/>
    </row>
    <row r="181" spans="1:31" ht="15.75" customHeight="1" x14ac:dyDescent="0.25">
      <c r="A181" s="238"/>
      <c r="B181" s="238"/>
      <c r="C181" s="249" t="s">
        <v>0</v>
      </c>
      <c r="D181" s="250"/>
      <c r="E181" s="250"/>
      <c r="F181" s="250"/>
      <c r="G181" s="250"/>
      <c r="H181" s="271" t="s">
        <v>1</v>
      </c>
      <c r="I181" s="272"/>
      <c r="J181" s="293" t="s">
        <v>2</v>
      </c>
      <c r="K181" s="283" t="s">
        <v>3</v>
      </c>
      <c r="L181" s="285" t="s">
        <v>4</v>
      </c>
      <c r="M181" s="286"/>
      <c r="N181" s="289" t="s">
        <v>5</v>
      </c>
      <c r="O181" s="290"/>
      <c r="P181" s="265" t="s">
        <v>6</v>
      </c>
      <c r="Q181" s="267" t="s">
        <v>7</v>
      </c>
      <c r="R181" s="263" t="s">
        <v>8</v>
      </c>
      <c r="S181" s="275" t="s">
        <v>9</v>
      </c>
      <c r="T181" s="277" t="s">
        <v>10</v>
      </c>
      <c r="U181" s="279" t="s">
        <v>11</v>
      </c>
      <c r="V181" s="281" t="s">
        <v>12</v>
      </c>
      <c r="W181" s="295" t="s">
        <v>15</v>
      </c>
      <c r="X181" s="244" t="s">
        <v>40</v>
      </c>
      <c r="Y181" s="244" t="s">
        <v>41</v>
      </c>
      <c r="Z181" s="242" t="s">
        <v>48</v>
      </c>
      <c r="AE181" s="94"/>
    </row>
    <row r="182" spans="1:31" ht="103.5" customHeight="1" thickBot="1" x14ac:dyDescent="0.3">
      <c r="A182" s="238"/>
      <c r="B182" s="238"/>
      <c r="C182" s="213" t="s">
        <v>32</v>
      </c>
      <c r="D182" s="214" t="s">
        <v>33</v>
      </c>
      <c r="E182" s="215" t="s">
        <v>34</v>
      </c>
      <c r="F182" s="215" t="s">
        <v>14</v>
      </c>
      <c r="G182" s="215" t="s">
        <v>59</v>
      </c>
      <c r="H182" s="273"/>
      <c r="I182" s="274"/>
      <c r="J182" s="294"/>
      <c r="K182" s="284"/>
      <c r="L182" s="287"/>
      <c r="M182" s="288"/>
      <c r="N182" s="291"/>
      <c r="O182" s="292"/>
      <c r="P182" s="266"/>
      <c r="Q182" s="268"/>
      <c r="R182" s="264"/>
      <c r="S182" s="276"/>
      <c r="T182" s="278"/>
      <c r="U182" s="280"/>
      <c r="V182" s="282"/>
      <c r="W182" s="296"/>
      <c r="X182" s="245"/>
      <c r="Y182" s="245"/>
      <c r="Z182" s="243"/>
      <c r="AE182" s="94"/>
    </row>
    <row r="183" spans="1:31" s="2" customFormat="1" ht="60.75" customHeight="1" x14ac:dyDescent="0.25">
      <c r="A183" s="238"/>
      <c r="B183" s="240"/>
      <c r="C183" s="216"/>
      <c r="D183" s="216"/>
      <c r="E183" s="216"/>
      <c r="F183" s="216"/>
      <c r="G183" s="216"/>
      <c r="H183" s="246" t="s">
        <v>37</v>
      </c>
      <c r="I183" s="246"/>
      <c r="J183" s="40"/>
      <c r="K183" s="37"/>
      <c r="L183" s="247" t="s">
        <v>37</v>
      </c>
      <c r="M183" s="247"/>
      <c r="N183" s="248" t="s">
        <v>37</v>
      </c>
      <c r="O183" s="248"/>
      <c r="P183" s="49"/>
      <c r="Q183" s="52"/>
      <c r="R183" s="54"/>
      <c r="S183" s="59"/>
      <c r="T183" s="57"/>
      <c r="U183" s="55"/>
      <c r="V183" s="58"/>
      <c r="W183" s="24" t="s">
        <v>38</v>
      </c>
      <c r="X183" s="25"/>
      <c r="Y183" s="25"/>
      <c r="Z183" s="28"/>
      <c r="AB183" s="97"/>
      <c r="AC183" s="97"/>
      <c r="AD183" s="97"/>
      <c r="AE183" s="97"/>
    </row>
    <row r="184" spans="1:31" ht="178.5" customHeight="1" x14ac:dyDescent="0.25">
      <c r="A184" s="239"/>
      <c r="B184" s="241"/>
      <c r="C184" s="20" t="s">
        <v>44</v>
      </c>
      <c r="D184" s="20" t="s">
        <v>44</v>
      </c>
      <c r="E184" s="20" t="s">
        <v>44</v>
      </c>
      <c r="F184" s="20" t="s">
        <v>44</v>
      </c>
      <c r="G184" s="20" t="s">
        <v>44</v>
      </c>
      <c r="H184" s="46" t="s">
        <v>39</v>
      </c>
      <c r="I184" s="17" t="s">
        <v>43</v>
      </c>
      <c r="J184" s="18" t="s">
        <v>43</v>
      </c>
      <c r="K184" s="38" t="s">
        <v>43</v>
      </c>
      <c r="L184" s="16" t="s">
        <v>39</v>
      </c>
      <c r="M184" s="19" t="s">
        <v>43</v>
      </c>
      <c r="N184" s="47" t="s">
        <v>39</v>
      </c>
      <c r="O184" s="48" t="s">
        <v>43</v>
      </c>
      <c r="P184" s="39" t="s">
        <v>43</v>
      </c>
      <c r="Q184" s="53" t="s">
        <v>43</v>
      </c>
      <c r="R184" s="41" t="s">
        <v>43</v>
      </c>
      <c r="S184" s="21" t="s">
        <v>43</v>
      </c>
      <c r="T184" s="51" t="s">
        <v>43</v>
      </c>
      <c r="U184" s="56" t="s">
        <v>43</v>
      </c>
      <c r="V184" s="50" t="s">
        <v>43</v>
      </c>
      <c r="W184" s="22" t="s">
        <v>39</v>
      </c>
      <c r="X184" s="26" t="s">
        <v>45</v>
      </c>
      <c r="Y184" s="23" t="s">
        <v>47</v>
      </c>
      <c r="Z184" s="29" t="s">
        <v>47</v>
      </c>
      <c r="AE184" s="94"/>
    </row>
    <row r="185" spans="1:31" ht="30.75" customHeight="1" x14ac:dyDescent="0.25">
      <c r="A185" s="222" t="s">
        <v>104</v>
      </c>
      <c r="B185" s="221" t="s">
        <v>117</v>
      </c>
      <c r="C185" s="217"/>
      <c r="D185" s="217"/>
      <c r="E185" s="217"/>
      <c r="F185" s="217"/>
      <c r="G185" s="217"/>
      <c r="H185" s="75" t="s">
        <v>214</v>
      </c>
      <c r="I185" s="76">
        <v>1</v>
      </c>
      <c r="J185" s="77">
        <v>1</v>
      </c>
      <c r="K185" s="78"/>
      <c r="L185" s="79" t="s">
        <v>212</v>
      </c>
      <c r="M185" s="79">
        <v>1</v>
      </c>
      <c r="N185" s="80">
        <v>1.8</v>
      </c>
      <c r="O185" s="80">
        <v>1</v>
      </c>
      <c r="P185" s="81"/>
      <c r="Q185" s="82"/>
      <c r="R185" s="83"/>
      <c r="S185" s="84"/>
      <c r="T185" s="85"/>
      <c r="U185" s="86"/>
      <c r="V185" s="87"/>
      <c r="W185" s="88" t="s">
        <v>61</v>
      </c>
      <c r="X185" s="89"/>
      <c r="Y185" s="90">
        <v>2</v>
      </c>
      <c r="Z185" s="90">
        <v>1</v>
      </c>
      <c r="AE185" s="94"/>
    </row>
    <row r="186" spans="1:31" ht="20.25" customHeight="1" x14ac:dyDescent="0.25">
      <c r="A186" s="73"/>
      <c r="B186" s="74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219"/>
      <c r="X186" s="89"/>
      <c r="Y186" s="90"/>
      <c r="Z186" s="90"/>
      <c r="AE186" s="94"/>
    </row>
    <row r="187" spans="1:31" ht="20.25" customHeight="1" x14ac:dyDescent="0.25">
      <c r="A187" s="73"/>
      <c r="B187" s="74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20.25" customHeight="1" x14ac:dyDescent="0.25">
      <c r="A196" s="73"/>
      <c r="B196" s="205"/>
      <c r="C196" s="218"/>
      <c r="D196" s="218"/>
      <c r="E196" s="218"/>
      <c r="F196" s="218"/>
      <c r="G196" s="218"/>
      <c r="H196" s="75"/>
      <c r="I196" s="76"/>
      <c r="J196" s="77"/>
      <c r="K196" s="78"/>
      <c r="L196" s="79"/>
      <c r="M196" s="79"/>
      <c r="N196" s="80"/>
      <c r="O196" s="80"/>
      <c r="P196" s="81"/>
      <c r="Q196" s="82"/>
      <c r="R196" s="83"/>
      <c r="S196" s="84"/>
      <c r="T196" s="85"/>
      <c r="U196" s="86"/>
      <c r="V196" s="87"/>
      <c r="W196" s="88"/>
      <c r="X196" s="89"/>
      <c r="Y196" s="90"/>
      <c r="Z196" s="90"/>
      <c r="AE196" s="94"/>
    </row>
    <row r="197" spans="1:31" ht="20.25" customHeight="1" x14ac:dyDescent="0.25">
      <c r="A197" s="73"/>
      <c r="B197" s="205"/>
      <c r="C197" s="218"/>
      <c r="D197" s="218"/>
      <c r="E197" s="218"/>
      <c r="F197" s="218"/>
      <c r="G197" s="218"/>
      <c r="H197" s="75"/>
      <c r="I197" s="76"/>
      <c r="J197" s="77"/>
      <c r="K197" s="78"/>
      <c r="L197" s="79"/>
      <c r="M197" s="79"/>
      <c r="N197" s="80"/>
      <c r="O197" s="80"/>
      <c r="P197" s="81"/>
      <c r="Q197" s="82"/>
      <c r="R197" s="83"/>
      <c r="S197" s="84"/>
      <c r="T197" s="85"/>
      <c r="U197" s="86"/>
      <c r="V197" s="87"/>
      <c r="W197" s="88"/>
      <c r="X197" s="89"/>
      <c r="Y197" s="90"/>
      <c r="Z197" s="90"/>
      <c r="AE197" s="94"/>
    </row>
    <row r="198" spans="1:31" ht="20.25" customHeight="1" x14ac:dyDescent="0.25">
      <c r="A198" s="73"/>
      <c r="B198" s="205"/>
      <c r="C198" s="218"/>
      <c r="D198" s="218"/>
      <c r="E198" s="218"/>
      <c r="F198" s="218"/>
      <c r="G198" s="218"/>
      <c r="H198" s="75"/>
      <c r="I198" s="76"/>
      <c r="J198" s="77"/>
      <c r="K198" s="78"/>
      <c r="L198" s="79"/>
      <c r="M198" s="79"/>
      <c r="N198" s="80"/>
      <c r="O198" s="80"/>
      <c r="P198" s="81"/>
      <c r="Q198" s="82"/>
      <c r="R198" s="83"/>
      <c r="S198" s="84"/>
      <c r="T198" s="85"/>
      <c r="U198" s="86"/>
      <c r="V198" s="87"/>
      <c r="W198" s="88"/>
      <c r="X198" s="89"/>
      <c r="Y198" s="90"/>
      <c r="Z198" s="90"/>
      <c r="AE198" s="94"/>
    </row>
    <row r="199" spans="1:31" ht="20.25" customHeight="1" x14ac:dyDescent="0.25">
      <c r="A199" s="73"/>
      <c r="B199" s="205"/>
      <c r="C199" s="218"/>
      <c r="D199" s="218"/>
      <c r="E199" s="218"/>
      <c r="F199" s="218"/>
      <c r="G199" s="218"/>
      <c r="H199" s="75"/>
      <c r="I199" s="76"/>
      <c r="J199" s="77"/>
      <c r="K199" s="78"/>
      <c r="L199" s="79"/>
      <c r="M199" s="79"/>
      <c r="N199" s="80"/>
      <c r="O199" s="80"/>
      <c r="P199" s="81"/>
      <c r="Q199" s="82"/>
      <c r="R199" s="83"/>
      <c r="S199" s="84"/>
      <c r="T199" s="85"/>
      <c r="U199" s="86"/>
      <c r="V199" s="87"/>
      <c r="W199" s="88"/>
      <c r="X199" s="89"/>
      <c r="Y199" s="90"/>
      <c r="Z199" s="90"/>
      <c r="AE199" s="94"/>
    </row>
    <row r="200" spans="1:31" ht="20.25" customHeight="1" x14ac:dyDescent="0.25">
      <c r="A200" s="73"/>
      <c r="B200" s="205"/>
      <c r="C200" s="218"/>
      <c r="D200" s="218"/>
      <c r="E200" s="218"/>
      <c r="F200" s="218"/>
      <c r="G200" s="218"/>
      <c r="H200" s="75"/>
      <c r="I200" s="76"/>
      <c r="J200" s="77"/>
      <c r="K200" s="78"/>
      <c r="L200" s="79"/>
      <c r="M200" s="79"/>
      <c r="N200" s="80"/>
      <c r="O200" s="80"/>
      <c r="P200" s="81"/>
      <c r="Q200" s="82"/>
      <c r="R200" s="83"/>
      <c r="S200" s="84"/>
      <c r="T200" s="85"/>
      <c r="U200" s="86"/>
      <c r="V200" s="87"/>
      <c r="W200" s="88"/>
      <c r="X200" s="89"/>
      <c r="Y200" s="90"/>
      <c r="Z200" s="90"/>
      <c r="AE200" s="94"/>
    </row>
    <row r="201" spans="1:31" ht="16.5" thickBot="1" x14ac:dyDescent="0.3">
      <c r="A201" s="331"/>
      <c r="B201" s="332"/>
      <c r="C201" s="251">
        <f>SUM(C185:C200,D185:D200,E185:E200,F185:F200,G185:G200)</f>
        <v>0</v>
      </c>
      <c r="D201" s="252"/>
      <c r="E201" s="252"/>
      <c r="F201" s="252"/>
      <c r="G201" s="253"/>
      <c r="H201" s="182"/>
      <c r="I201" s="182">
        <f>SUM(I185:I200)</f>
        <v>1</v>
      </c>
      <c r="J201" s="182">
        <f>SUM(J185:J200)</f>
        <v>1</v>
      </c>
      <c r="K201" s="182">
        <f>SUM(K185:K200)</f>
        <v>0</v>
      </c>
      <c r="L201" s="182"/>
      <c r="M201" s="182">
        <f>SUM(M185:M200)</f>
        <v>1</v>
      </c>
      <c r="N201" s="182"/>
      <c r="O201" s="182">
        <f t="shared" ref="O201:V201" si="2">SUM(O185:O200)</f>
        <v>1</v>
      </c>
      <c r="P201" s="182">
        <f t="shared" si="2"/>
        <v>0</v>
      </c>
      <c r="Q201" s="182">
        <f t="shared" si="2"/>
        <v>0</v>
      </c>
      <c r="R201" s="182">
        <f t="shared" si="2"/>
        <v>0</v>
      </c>
      <c r="S201" s="182">
        <f t="shared" si="2"/>
        <v>0</v>
      </c>
      <c r="T201" s="182">
        <f t="shared" si="2"/>
        <v>0</v>
      </c>
      <c r="U201" s="182">
        <f t="shared" si="2"/>
        <v>0</v>
      </c>
      <c r="V201" s="182">
        <f t="shared" si="2"/>
        <v>0</v>
      </c>
      <c r="W201" s="182">
        <f>COUNTA(W185:W200)</f>
        <v>1</v>
      </c>
      <c r="X201" s="182"/>
      <c r="Y201" s="182">
        <f>SUM(Y185:Y200)</f>
        <v>2</v>
      </c>
      <c r="Z201" s="182">
        <f>SUM(Z185:Z200)</f>
        <v>1</v>
      </c>
    </row>
    <row r="202" spans="1:31" ht="15.75" customHeight="1" thickBot="1" x14ac:dyDescent="0.35">
      <c r="A202"/>
      <c r="B202" s="195" t="s">
        <v>57</v>
      </c>
      <c r="C202" s="196">
        <f>COUNTA(B185:B200)</f>
        <v>1</v>
      </c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</row>
    <row r="203" spans="1:31" ht="51" customHeight="1" thickBot="1" x14ac:dyDescent="0.35">
      <c r="B203" s="197" t="s">
        <v>46</v>
      </c>
      <c r="C203" s="198">
        <f>W201</f>
        <v>1</v>
      </c>
      <c r="W203" s="317" t="s">
        <v>88</v>
      </c>
      <c r="X203" s="303" t="s">
        <v>86</v>
      </c>
      <c r="Y203" s="304"/>
      <c r="Z203" s="91"/>
    </row>
    <row r="204" spans="1:31" ht="36" customHeight="1" thickBot="1" x14ac:dyDescent="0.35">
      <c r="A204" s="297" t="s">
        <v>56</v>
      </c>
      <c r="B204" s="199" t="s">
        <v>54</v>
      </c>
      <c r="C204" s="200">
        <f>COUNTIF(W185:W200,"1 - планова")+COUNTIF(W185:W200,"1.1. - планова по документи")</f>
        <v>1</v>
      </c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 s="318"/>
      <c r="X204" s="307"/>
      <c r="Y204" s="308"/>
      <c r="Z204" s="67"/>
    </row>
    <row r="205" spans="1:31" ht="28.5" customHeight="1" thickBot="1" x14ac:dyDescent="0.35">
      <c r="A205" s="298"/>
      <c r="B205" s="201" t="s">
        <v>55</v>
      </c>
      <c r="C205" s="202">
        <f>C203-C204</f>
        <v>0</v>
      </c>
      <c r="G205" s="11"/>
      <c r="H205" s="10"/>
      <c r="K205" s="11"/>
      <c r="L205" s="10"/>
      <c r="M205" s="11"/>
      <c r="N205" s="10"/>
      <c r="P205"/>
      <c r="Q205"/>
      <c r="R205"/>
      <c r="S205"/>
      <c r="T205"/>
      <c r="U205"/>
      <c r="V205"/>
      <c r="W205" s="318"/>
      <c r="X205" s="66"/>
      <c r="Y205" s="66"/>
      <c r="Z205" s="67"/>
    </row>
    <row r="206" spans="1:31" ht="68.25" customHeight="1" thickBot="1" x14ac:dyDescent="0.35">
      <c r="B206" s="203" t="s">
        <v>71</v>
      </c>
      <c r="C206" s="204">
        <f>SUM(C201,D201,E201,G201,I201,J201,K201,M201,O201,P201,Q201,R201,S201,T201,U201,V201)</f>
        <v>4</v>
      </c>
      <c r="D206"/>
      <c r="E206"/>
      <c r="F206"/>
      <c r="G206"/>
      <c r="H206"/>
      <c r="I206"/>
      <c r="J206"/>
      <c r="K206"/>
      <c r="L206"/>
      <c r="M206"/>
      <c r="N206"/>
      <c r="P206"/>
      <c r="Q206"/>
      <c r="R206"/>
      <c r="S206"/>
      <c r="T206"/>
      <c r="U206"/>
      <c r="V206"/>
      <c r="W206" s="318"/>
      <c r="X206" s="309" t="s">
        <v>87</v>
      </c>
      <c r="Y206" s="310"/>
      <c r="Z206" s="92"/>
    </row>
    <row r="207" spans="1:31" ht="16.5" thickBot="1" x14ac:dyDescent="0.3">
      <c r="C207"/>
      <c r="D207"/>
      <c r="E207"/>
      <c r="F207"/>
      <c r="G207"/>
      <c r="H207"/>
      <c r="I207"/>
      <c r="J207"/>
      <c r="K207"/>
      <c r="L207"/>
      <c r="M207"/>
      <c r="N207"/>
      <c r="P207"/>
      <c r="Q207"/>
      <c r="R207"/>
      <c r="S207"/>
      <c r="T207"/>
      <c r="U207"/>
      <c r="V207"/>
      <c r="W207" s="319"/>
      <c r="X207" s="311"/>
      <c r="Y207" s="312"/>
    </row>
    <row r="208" spans="1:31" x14ac:dyDescent="0.25">
      <c r="A208" s="98"/>
      <c r="B208" s="99"/>
      <c r="C208" s="100"/>
      <c r="D208" s="100"/>
      <c r="E208" s="100"/>
      <c r="F208" s="100"/>
      <c r="G208" s="101"/>
      <c r="H208" s="100"/>
      <c r="I208" s="100"/>
      <c r="J208" s="100"/>
      <c r="K208" s="101"/>
      <c r="L208" s="100"/>
      <c r="M208" s="101"/>
      <c r="N208" s="100"/>
      <c r="O208" s="100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102" t="s">
        <v>36</v>
      </c>
      <c r="B210" s="96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102" t="s">
        <v>53</v>
      </c>
      <c r="B211" s="103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262" spans="1:27" x14ac:dyDescent="0.25">
      <c r="A262" s="99"/>
      <c r="B262" s="99"/>
      <c r="C262" s="100"/>
      <c r="D262" s="100"/>
      <c r="E262" s="100"/>
      <c r="F262" s="100"/>
      <c r="G262" s="100"/>
      <c r="H262" s="101"/>
      <c r="I262" s="100"/>
      <c r="J262" s="100"/>
      <c r="K262" s="100"/>
      <c r="L262" s="101"/>
      <c r="M262" s="100"/>
      <c r="N262" s="101"/>
      <c r="O262" s="100"/>
      <c r="P262" s="100"/>
      <c r="Q262" s="100"/>
      <c r="R262" s="100"/>
      <c r="S262" s="100"/>
      <c r="T262" s="100"/>
      <c r="U262" s="100"/>
      <c r="V262" s="100"/>
      <c r="W262" s="100"/>
      <c r="X262" s="94"/>
      <c r="Y262" s="94"/>
      <c r="Z262" s="94"/>
      <c r="AA262" s="94"/>
    </row>
    <row r="263" spans="1:27" x14ac:dyDescent="0.25">
      <c r="A263" s="99"/>
      <c r="B263" s="99"/>
      <c r="C263" s="100"/>
      <c r="D263" s="100"/>
      <c r="E263" s="100"/>
      <c r="F263" s="100"/>
      <c r="G263" s="100"/>
      <c r="H263" s="101"/>
      <c r="I263" s="100"/>
      <c r="J263" s="100"/>
      <c r="K263" s="100"/>
      <c r="L263" s="101"/>
      <c r="M263" s="100"/>
      <c r="N263" s="101"/>
      <c r="O263" s="100"/>
      <c r="P263" s="100"/>
      <c r="Q263" s="100"/>
      <c r="R263" s="100"/>
      <c r="S263" s="100"/>
      <c r="T263" s="100"/>
      <c r="U263" s="100"/>
      <c r="V263" s="100"/>
      <c r="W263" s="100"/>
      <c r="X263" s="94"/>
      <c r="Y263" s="94"/>
      <c r="Z263" s="94"/>
      <c r="AA263" s="94"/>
    </row>
    <row r="264" spans="1:27" x14ac:dyDescent="0.25">
      <c r="A264" s="99"/>
      <c r="B264" s="99"/>
      <c r="C264" s="100"/>
      <c r="D264" s="100"/>
      <c r="E264" s="100"/>
      <c r="F264" s="100"/>
      <c r="G264" s="100"/>
      <c r="H264" s="101"/>
      <c r="I264" s="100"/>
      <c r="J264" s="100"/>
      <c r="K264" s="100"/>
      <c r="L264" s="101"/>
      <c r="M264" s="100"/>
      <c r="N264" s="101"/>
      <c r="O264" s="100"/>
      <c r="P264" s="100"/>
      <c r="Q264" s="100"/>
      <c r="R264" s="100"/>
      <c r="S264" s="100"/>
      <c r="T264" s="100"/>
      <c r="U264" s="100"/>
      <c r="V264" s="100"/>
      <c r="W264" s="100"/>
      <c r="X264" s="94"/>
      <c r="Y264" s="94"/>
      <c r="Z264" s="94"/>
      <c r="AA264" s="94"/>
    </row>
    <row r="265" spans="1:27" x14ac:dyDescent="0.25">
      <c r="A265" s="99"/>
      <c r="B265" s="99"/>
      <c r="C265" s="100"/>
      <c r="D265" s="100"/>
      <c r="E265" s="100"/>
      <c r="F265" s="100"/>
      <c r="G265" s="100"/>
      <c r="H265" s="101"/>
      <c r="I265" s="100"/>
      <c r="J265" s="100"/>
      <c r="K265" s="100"/>
      <c r="L265" s="101"/>
      <c r="M265" s="100"/>
      <c r="N265" s="101"/>
      <c r="O265" s="100"/>
      <c r="P265" s="100"/>
      <c r="Q265" s="100"/>
      <c r="R265" s="100"/>
      <c r="S265" s="100"/>
      <c r="T265" s="100"/>
      <c r="U265" s="100"/>
      <c r="V265" s="100"/>
      <c r="W265" s="100"/>
      <c r="X265" s="94"/>
      <c r="Y265" s="94"/>
      <c r="Z265" s="94"/>
      <c r="AA265" s="94"/>
    </row>
    <row r="266" spans="1:27" x14ac:dyDescent="0.25">
      <c r="A266" s="99"/>
      <c r="B266" s="99"/>
      <c r="C266" s="100"/>
      <c r="D266" s="100"/>
      <c r="E266" s="100"/>
      <c r="F266" s="100"/>
      <c r="G266" s="100"/>
      <c r="H266" s="101"/>
      <c r="I266" s="100"/>
      <c r="J266" s="100"/>
      <c r="K266" s="100"/>
      <c r="L266" s="101"/>
      <c r="M266" s="100"/>
      <c r="N266" s="101"/>
      <c r="O266" s="100"/>
      <c r="P266" s="100"/>
      <c r="Q266" s="100"/>
      <c r="R266" s="100"/>
      <c r="S266" s="100"/>
      <c r="T266" s="100"/>
      <c r="U266" s="100"/>
      <c r="V266" s="100"/>
      <c r="W266" s="100"/>
      <c r="X266" s="94"/>
      <c r="Y266" s="94"/>
      <c r="Z266" s="94"/>
      <c r="AA266" s="94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AE314" s="63"/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AE315" s="63"/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AE316" s="63"/>
    </row>
    <row r="317" spans="1:3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AE317" s="63"/>
    </row>
    <row r="318" spans="1:3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AE318" s="63"/>
    </row>
    <row r="319" spans="1:3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1" spans="31:31" x14ac:dyDescent="0.25">
      <c r="AE321" s="1" t="s">
        <v>61</v>
      </c>
    </row>
    <row r="322" spans="31:31" x14ac:dyDescent="0.25">
      <c r="AE322" s="1" t="s">
        <v>74</v>
      </c>
    </row>
    <row r="323" spans="31:31" x14ac:dyDescent="0.25">
      <c r="AE323" s="1" t="s">
        <v>62</v>
      </c>
    </row>
    <row r="324" spans="31:31" x14ac:dyDescent="0.25">
      <c r="AE324" s="1" t="s">
        <v>63</v>
      </c>
    </row>
    <row r="325" spans="31:31" x14ac:dyDescent="0.25">
      <c r="AE325" s="1" t="s">
        <v>64</v>
      </c>
    </row>
    <row r="326" spans="31:31" x14ac:dyDescent="0.25">
      <c r="AE326" s="1" t="s">
        <v>65</v>
      </c>
    </row>
    <row r="327" spans="31:31" x14ac:dyDescent="0.25">
      <c r="AE327" s="1" t="s">
        <v>66</v>
      </c>
    </row>
    <row r="328" spans="31:31" x14ac:dyDescent="0.25">
      <c r="AE328" s="1" t="s">
        <v>67</v>
      </c>
    </row>
    <row r="329" spans="31:31" x14ac:dyDescent="0.25">
      <c r="AE329" s="1" t="s">
        <v>68</v>
      </c>
    </row>
    <row r="330" spans="31:31" x14ac:dyDescent="0.25">
      <c r="AE330" s="1" t="s">
        <v>70</v>
      </c>
    </row>
    <row r="331" spans="31:31" x14ac:dyDescent="0.25">
      <c r="AE331" s="1" t="s">
        <v>75</v>
      </c>
    </row>
    <row r="332" spans="31:31" x14ac:dyDescent="0.25">
      <c r="AE332" s="1" t="s">
        <v>76</v>
      </c>
    </row>
  </sheetData>
  <sheetProtection formatCells="0" formatColumns="0" formatRows="0" insertRows="0" deleteRows="0" sort="0" autoFilter="0" pivotTables="0"/>
  <autoFilter ref="A8:AE176"/>
  <mergeCells count="66">
    <mergeCell ref="V181:V182"/>
    <mergeCell ref="X176:Y177"/>
    <mergeCell ref="B26:B56"/>
    <mergeCell ref="B74:B77"/>
    <mergeCell ref="X206:Y207"/>
    <mergeCell ref="X203:Y204"/>
    <mergeCell ref="W181:W182"/>
    <mergeCell ref="X181:X182"/>
    <mergeCell ref="W203:W207"/>
    <mergeCell ref="U173:W177"/>
    <mergeCell ref="A171:B171"/>
    <mergeCell ref="A201:B201"/>
    <mergeCell ref="S181:S182"/>
    <mergeCell ref="U181:U182"/>
    <mergeCell ref="T181:T182"/>
    <mergeCell ref="J5:J6"/>
    <mergeCell ref="W5:W6"/>
    <mergeCell ref="A204:A205"/>
    <mergeCell ref="A175:A176"/>
    <mergeCell ref="A179:Z179"/>
    <mergeCell ref="A180:A184"/>
    <mergeCell ref="B180:B184"/>
    <mergeCell ref="C180:Z180"/>
    <mergeCell ref="H181:I182"/>
    <mergeCell ref="J181:J182"/>
    <mergeCell ref="K181:K182"/>
    <mergeCell ref="L181:M182"/>
    <mergeCell ref="N181:O182"/>
    <mergeCell ref="Z181:Z182"/>
    <mergeCell ref="Y181:Y182"/>
    <mergeCell ref="X173:Y175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C201:G201"/>
    <mergeCell ref="L183:M183"/>
    <mergeCell ref="D173:H176"/>
    <mergeCell ref="R181:R182"/>
    <mergeCell ref="P181:P182"/>
    <mergeCell ref="Q181:Q182"/>
    <mergeCell ref="H183:I183"/>
    <mergeCell ref="C181:G181"/>
    <mergeCell ref="N183:O183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C5:G5"/>
    <mergeCell ref="AA5:AA6"/>
    <mergeCell ref="H5:I6"/>
  </mergeCells>
  <conditionalFormatting sqref="W171">
    <cfRule type="cellIs" dxfId="5" priority="9" operator="notEqual">
      <formula>$C$174</formula>
    </cfRule>
  </conditionalFormatting>
  <conditionalFormatting sqref="C9:G170 I9:K170 M9:M170 S9:V170 O9:Q170">
    <cfRule type="cellIs" dxfId="4" priority="8" operator="greaterThan">
      <formula>1</formula>
    </cfRule>
  </conditionalFormatting>
  <conditionalFormatting sqref="C185:G200">
    <cfRule type="cellIs" dxfId="3" priority="4" operator="greaterThan">
      <formula>1</formula>
    </cfRule>
  </conditionalFormatting>
  <conditionalFormatting sqref="I185:K200">
    <cfRule type="cellIs" dxfId="2" priority="3" operator="greaterThan">
      <formula>1</formula>
    </cfRule>
  </conditionalFormatting>
  <conditionalFormatting sqref="M185:M200">
    <cfRule type="cellIs" dxfId="1" priority="2" operator="greaterThan">
      <formula>1</formula>
    </cfRule>
  </conditionalFormatting>
  <conditionalFormatting sqref="O185:V200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73 Z203"/>
    <dataValidation type="list" allowBlank="1" showInputMessage="1" showErrorMessage="1" prompt="Въведете код на проверката_x000a_" sqref="W185:W200">
      <formula1>$AE$321:$AE$332</formula1>
    </dataValidation>
    <dataValidation type="list" allowBlank="1" showInputMessage="1" showErrorMessage="1" sqref="W9:W170">
      <formula1>$AE$321:$AE$332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4" sqref="K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9">
        <f>'Контролна дейност'!C173+'Контролна дейност'!C202-'Контролна дейност'!AA171</f>
        <v>82</v>
      </c>
      <c r="B8" s="209">
        <f>'Контролна дейност'!C174+'Контролна дейност'!C203</f>
        <v>115</v>
      </c>
      <c r="C8" s="32">
        <f>'Контролна дейност'!Y171+'Контролна дейност'!Z176+'Контролна дейност'!Y201+'Контролна дейност'!Z206</f>
        <v>11</v>
      </c>
      <c r="D8" s="32">
        <f>'Контролна дейност'!Z171+'Контролна дейност'!Z173+'Контролна дейност'!Z201+'Контролна дейност'!Z203</f>
        <v>8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2000</v>
      </c>
      <c r="I8" s="69"/>
      <c r="J8" s="156">
        <f>H14+H16+H18+H20+H22+H24+H26+H28+H30+H32+H34+H36+H38+H40+H42+H44+H46</f>
        <v>1</v>
      </c>
      <c r="K8" s="211">
        <f>H15+H17+H19+H21+H23+H25+H27+H29+H31+H33+H35+H37+H39+H41+H43+H45+H47</f>
        <v>1400</v>
      </c>
      <c r="L8" s="212">
        <v>1400</v>
      </c>
      <c r="M8" s="69">
        <v>1</v>
      </c>
      <c r="N8" s="212">
        <v>715</v>
      </c>
      <c r="O8" s="212">
        <v>6389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дейност'!C175+'Контролна дейност'!C204</f>
        <v>79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дейност'!C176+'Контролна дейност'!C205</f>
        <v>36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>
        <v>1</v>
      </c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115">
        <v>2000</v>
      </c>
      <c r="G27" s="114" t="s">
        <v>51</v>
      </c>
      <c r="H27" s="115">
        <v>1400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2025-09-04T13:39:12Z</dcterms:modified>
</cp:coreProperties>
</file>